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O:\Энергосервис\Стандарты раскрытия информации (+ материалы к проверке)\Раскрытие по ИНВЕСТПРОГРАММЕ\2021\2 квартал\F0813_1084401010781_44\"/>
    </mc:Choice>
  </mc:AlternateContent>
  <xr:revisionPtr revIDLastSave="0" documentId="13_ncr:1_{1AE643BE-457E-4F42-A415-6FC3147F4CDF}" xr6:coauthVersionLast="45" xr6:coauthVersionMax="45" xr10:uidLastSave="{00000000-0000-0000-0000-000000000000}"/>
  <bookViews>
    <workbookView xWindow="-120" yWindow="-120" windowWidth="29040" windowHeight="15840" xr2:uid="{4BDCD5CB-0E10-446C-9524-D766B3F93A09}"/>
  </bookViews>
  <sheets>
    <sheet name="16квВы" sheetId="1" r:id="rId1"/>
  </sheets>
  <definedNames>
    <definedName name="_xlnm._FilterDatabase" localSheetId="0" hidden="1">'16квВы'!$B$1:$B$59</definedName>
    <definedName name="Z_500C2F4F_1743_499A_A051_20565DBF52B2_.wvu.PrintArea" localSheetId="0" hidden="1">'16квВы'!$A$1:$AN$23</definedName>
    <definedName name="_xlnm.Print_Area" localSheetId="0">'16квВы'!$A$1:$AN$59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44" i="1" l="1"/>
  <c r="K44" i="1"/>
  <c r="L44" i="1"/>
  <c r="M44" i="1"/>
  <c r="N44" i="1"/>
  <c r="O44" i="1"/>
  <c r="P44" i="1"/>
  <c r="Q44" i="1"/>
  <c r="R44" i="1"/>
  <c r="S44" i="1"/>
  <c r="T44" i="1"/>
  <c r="U44" i="1"/>
  <c r="V44" i="1"/>
  <c r="W44" i="1"/>
  <c r="X44" i="1"/>
  <c r="Y44" i="1"/>
  <c r="Z44" i="1"/>
  <c r="AA44" i="1"/>
  <c r="AB44" i="1"/>
  <c r="AC44" i="1"/>
  <c r="AD44" i="1"/>
  <c r="AE44" i="1"/>
  <c r="AF44" i="1"/>
  <c r="AG44" i="1"/>
  <c r="AH44" i="1"/>
  <c r="AI44" i="1" l="1"/>
  <c r="AJ44" i="1"/>
  <c r="AK44" i="1"/>
  <c r="AL44" i="1"/>
  <c r="AM44" i="1"/>
  <c r="AI45" i="1"/>
  <c r="AJ45" i="1"/>
  <c r="AK45" i="1"/>
  <c r="AL45" i="1"/>
  <c r="AM45" i="1"/>
  <c r="I26" i="1"/>
  <c r="I22" i="1" s="1"/>
  <c r="H25" i="1"/>
  <c r="F25" i="1"/>
  <c r="F24" i="1"/>
  <c r="G24" i="1"/>
  <c r="H24" i="1"/>
  <c r="E24" i="1"/>
  <c r="F26" i="1"/>
  <c r="H26" i="1"/>
  <c r="F22" i="1"/>
  <c r="H22" i="1"/>
  <c r="F23" i="1"/>
  <c r="H23" i="1"/>
  <c r="I23" i="1"/>
  <c r="E26" i="1"/>
  <c r="F54" i="1"/>
  <c r="G54" i="1"/>
  <c r="H54" i="1"/>
  <c r="I54" i="1"/>
  <c r="I24" i="1" s="1"/>
  <c r="E54" i="1"/>
  <c r="I44" i="1"/>
  <c r="AH49" i="1"/>
  <c r="O49" i="1"/>
  <c r="P49" i="1"/>
  <c r="Q49" i="1"/>
  <c r="R49" i="1"/>
  <c r="S49" i="1"/>
  <c r="T49" i="1"/>
  <c r="U49" i="1"/>
  <c r="V49" i="1"/>
  <c r="W49" i="1"/>
  <c r="X49" i="1"/>
  <c r="Y49" i="1"/>
  <c r="Z49" i="1"/>
  <c r="AA49" i="1"/>
  <c r="AB49" i="1"/>
  <c r="AC49" i="1"/>
  <c r="AD49" i="1"/>
  <c r="AE49" i="1"/>
  <c r="AF49" i="1"/>
  <c r="AG49" i="1"/>
  <c r="F49" i="1"/>
  <c r="G49" i="1"/>
  <c r="G23" i="1" s="1"/>
  <c r="H49" i="1"/>
  <c r="I49" i="1"/>
  <c r="J51" i="1"/>
  <c r="AI51" i="1" s="1"/>
  <c r="K51" i="1"/>
  <c r="AJ51" i="1" s="1"/>
  <c r="L51" i="1"/>
  <c r="AK51" i="1" s="1"/>
  <c r="M51" i="1"/>
  <c r="AL51" i="1" s="1"/>
  <c r="N51" i="1"/>
  <c r="AM51" i="1" s="1"/>
  <c r="J52" i="1"/>
  <c r="AI52" i="1" s="1"/>
  <c r="K52" i="1"/>
  <c r="AJ52" i="1" s="1"/>
  <c r="L52" i="1"/>
  <c r="AK52" i="1" s="1"/>
  <c r="M52" i="1"/>
  <c r="AL52" i="1" s="1"/>
  <c r="N52" i="1"/>
  <c r="AM52" i="1" s="1"/>
  <c r="E49" i="1"/>
  <c r="E23" i="1" s="1"/>
  <c r="I33" i="1"/>
  <c r="I32" i="1" s="1"/>
  <c r="H33" i="1"/>
  <c r="H32" i="1" s="1"/>
  <c r="G33" i="1"/>
  <c r="G32" i="1" s="1"/>
  <c r="G26" i="1" s="1"/>
  <c r="G22" i="1" s="1"/>
  <c r="F33" i="1"/>
  <c r="F32" i="1" s="1"/>
  <c r="I28" i="1"/>
  <c r="I27" i="1" s="1"/>
  <c r="H28" i="1"/>
  <c r="H27" i="1" s="1"/>
  <c r="G28" i="1"/>
  <c r="G27" i="1" s="1"/>
  <c r="F28" i="1"/>
  <c r="F27" i="1" s="1"/>
  <c r="E28" i="1"/>
  <c r="E27" i="1" s="1"/>
  <c r="E21" i="1" l="1"/>
  <c r="AW18" i="1" s="1"/>
  <c r="AW19" i="1" s="1"/>
  <c r="E22" i="1"/>
  <c r="I21" i="1"/>
  <c r="AX18" i="1" s="1"/>
  <c r="AX19" i="1" s="1"/>
  <c r="G21" i="1"/>
  <c r="AV18" i="1" s="1"/>
  <c r="AV19" i="1" s="1"/>
  <c r="G25" i="1"/>
  <c r="H21" i="1"/>
  <c r="F21" i="1"/>
  <c r="E25" i="1" l="1"/>
  <c r="I25" i="1"/>
  <c r="J50" i="1"/>
  <c r="J49" i="1" s="1"/>
  <c r="K50" i="1"/>
  <c r="K49" i="1" s="1"/>
  <c r="L50" i="1"/>
  <c r="L49" i="1" s="1"/>
  <c r="M50" i="1"/>
  <c r="M49" i="1" s="1"/>
  <c r="N50" i="1"/>
  <c r="N49" i="1" s="1"/>
  <c r="AF54" i="1"/>
  <c r="AG54" i="1"/>
  <c r="AH54" i="1"/>
  <c r="AE54" i="1"/>
  <c r="AD54" i="1"/>
  <c r="AE28" i="1"/>
  <c r="AF28" i="1"/>
  <c r="AG28" i="1"/>
  <c r="AH28" i="1"/>
  <c r="AD28" i="1"/>
  <c r="AE33" i="1"/>
  <c r="AD33" i="1"/>
  <c r="AG33" i="1"/>
  <c r="AH33" i="1"/>
  <c r="AF33" i="1"/>
  <c r="AF32" i="1" s="1"/>
  <c r="AA33" i="1" l="1"/>
  <c r="AA32" i="1" s="1"/>
  <c r="AC54" i="1"/>
  <c r="AC24" i="1" s="1"/>
  <c r="N59" i="1"/>
  <c r="M59" i="1"/>
  <c r="L59" i="1"/>
  <c r="K59" i="1"/>
  <c r="J59" i="1"/>
  <c r="N58" i="1"/>
  <c r="M58" i="1"/>
  <c r="L58" i="1"/>
  <c r="K58" i="1"/>
  <c r="J58" i="1"/>
  <c r="N57" i="1"/>
  <c r="M57" i="1"/>
  <c r="L57" i="1"/>
  <c r="K57" i="1"/>
  <c r="J57" i="1"/>
  <c r="N56" i="1"/>
  <c r="M56" i="1"/>
  <c r="L56" i="1"/>
  <c r="K56" i="1"/>
  <c r="J56" i="1"/>
  <c r="N55" i="1"/>
  <c r="M55" i="1"/>
  <c r="L55" i="1"/>
  <c r="K55" i="1"/>
  <c r="J55" i="1"/>
  <c r="AH24" i="1"/>
  <c r="AG24" i="1"/>
  <c r="AF24" i="1"/>
  <c r="AE24" i="1"/>
  <c r="AD24" i="1"/>
  <c r="AB54" i="1"/>
  <c r="AB24" i="1" s="1"/>
  <c r="Z54" i="1"/>
  <c r="Z24" i="1" s="1"/>
  <c r="Y54" i="1"/>
  <c r="Y24" i="1" s="1"/>
  <c r="X54" i="1"/>
  <c r="X24" i="1" s="1"/>
  <c r="W54" i="1"/>
  <c r="W24" i="1" s="1"/>
  <c r="V54" i="1"/>
  <c r="V24" i="1" s="1"/>
  <c r="U54" i="1"/>
  <c r="U24" i="1" s="1"/>
  <c r="T54" i="1"/>
  <c r="T24" i="1" s="1"/>
  <c r="S54" i="1"/>
  <c r="S24" i="1" s="1"/>
  <c r="R54" i="1"/>
  <c r="R24" i="1" s="1"/>
  <c r="Q54" i="1"/>
  <c r="Q24" i="1" s="1"/>
  <c r="P54" i="1"/>
  <c r="P24" i="1" s="1"/>
  <c r="O54" i="1"/>
  <c r="O24" i="1" s="1"/>
  <c r="AM50" i="1"/>
  <c r="AL50" i="1"/>
  <c r="AK50" i="1"/>
  <c r="AJ50" i="1"/>
  <c r="AI50" i="1"/>
  <c r="AH23" i="1"/>
  <c r="AG23" i="1"/>
  <c r="AF23" i="1"/>
  <c r="AE23" i="1"/>
  <c r="AD23" i="1"/>
  <c r="AC23" i="1"/>
  <c r="AB23" i="1"/>
  <c r="AA23" i="1"/>
  <c r="Z23" i="1"/>
  <c r="Y23" i="1"/>
  <c r="X23" i="1"/>
  <c r="W23" i="1"/>
  <c r="V23" i="1"/>
  <c r="U23" i="1"/>
  <c r="T23" i="1"/>
  <c r="S23" i="1"/>
  <c r="R23" i="1"/>
  <c r="Q23" i="1"/>
  <c r="P23" i="1"/>
  <c r="O23" i="1"/>
  <c r="N48" i="1"/>
  <c r="AM48" i="1" s="1"/>
  <c r="M48" i="1"/>
  <c r="AL48" i="1" s="1"/>
  <c r="L48" i="1"/>
  <c r="AK48" i="1" s="1"/>
  <c r="K48" i="1"/>
  <c r="AJ48" i="1" s="1"/>
  <c r="J48" i="1"/>
  <c r="AI48" i="1" s="1"/>
  <c r="AH47" i="1"/>
  <c r="AH46" i="1" s="1"/>
  <c r="AG47" i="1"/>
  <c r="AG46" i="1" s="1"/>
  <c r="AF47" i="1"/>
  <c r="AF46" i="1" s="1"/>
  <c r="AE47" i="1"/>
  <c r="AE46" i="1" s="1"/>
  <c r="AD47" i="1"/>
  <c r="AD46" i="1" s="1"/>
  <c r="AC47" i="1"/>
  <c r="AC46" i="1" s="1"/>
  <c r="AB47" i="1"/>
  <c r="AB46" i="1" s="1"/>
  <c r="AA47" i="1"/>
  <c r="AA46" i="1" s="1"/>
  <c r="Z47" i="1"/>
  <c r="Z46" i="1" s="1"/>
  <c r="Y47" i="1"/>
  <c r="Y46" i="1" s="1"/>
  <c r="X47" i="1"/>
  <c r="W47" i="1"/>
  <c r="W46" i="1" s="1"/>
  <c r="V47" i="1"/>
  <c r="V46" i="1" s="1"/>
  <c r="U47" i="1"/>
  <c r="U46" i="1" s="1"/>
  <c r="T47" i="1"/>
  <c r="T46" i="1" s="1"/>
  <c r="S47" i="1"/>
  <c r="R47" i="1"/>
  <c r="R46" i="1" s="1"/>
  <c r="Q47" i="1"/>
  <c r="P47" i="1"/>
  <c r="P46" i="1" s="1"/>
  <c r="O47" i="1"/>
  <c r="O46" i="1" s="1"/>
  <c r="X46" i="1"/>
  <c r="N43" i="1"/>
  <c r="AM43" i="1" s="1"/>
  <c r="M43" i="1"/>
  <c r="AL43" i="1" s="1"/>
  <c r="L43" i="1"/>
  <c r="AK43" i="1" s="1"/>
  <c r="K43" i="1"/>
  <c r="AJ43" i="1" s="1"/>
  <c r="J43" i="1"/>
  <c r="AI43" i="1" s="1"/>
  <c r="N42" i="1"/>
  <c r="AM42" i="1" s="1"/>
  <c r="M42" i="1"/>
  <c r="AL42" i="1" s="1"/>
  <c r="L42" i="1"/>
  <c r="AK42" i="1" s="1"/>
  <c r="K42" i="1"/>
  <c r="AJ42" i="1" s="1"/>
  <c r="J42" i="1"/>
  <c r="AI42" i="1" s="1"/>
  <c r="N41" i="1"/>
  <c r="AM41" i="1" s="1"/>
  <c r="M41" i="1"/>
  <c r="AL41" i="1" s="1"/>
  <c r="L41" i="1"/>
  <c r="AK41" i="1" s="1"/>
  <c r="K41" i="1"/>
  <c r="AJ41" i="1" s="1"/>
  <c r="J41" i="1"/>
  <c r="AI41" i="1" s="1"/>
  <c r="N40" i="1"/>
  <c r="AM40" i="1" s="1"/>
  <c r="M40" i="1"/>
  <c r="AL40" i="1" s="1"/>
  <c r="L40" i="1"/>
  <c r="AK40" i="1" s="1"/>
  <c r="K40" i="1"/>
  <c r="AJ40" i="1" s="1"/>
  <c r="J40" i="1"/>
  <c r="AI40" i="1" s="1"/>
  <c r="N39" i="1"/>
  <c r="AM39" i="1" s="1"/>
  <c r="M39" i="1"/>
  <c r="AL39" i="1" s="1"/>
  <c r="L39" i="1"/>
  <c r="AK39" i="1" s="1"/>
  <c r="K39" i="1"/>
  <c r="AJ39" i="1" s="1"/>
  <c r="J39" i="1"/>
  <c r="AI39" i="1" s="1"/>
  <c r="N38" i="1"/>
  <c r="AM38" i="1" s="1"/>
  <c r="M38" i="1"/>
  <c r="AL38" i="1" s="1"/>
  <c r="L38" i="1"/>
  <c r="AK38" i="1" s="1"/>
  <c r="K38" i="1"/>
  <c r="AJ38" i="1" s="1"/>
  <c r="J38" i="1"/>
  <c r="AI38" i="1" s="1"/>
  <c r="N37" i="1"/>
  <c r="AM37" i="1" s="1"/>
  <c r="M37" i="1"/>
  <c r="AL37" i="1" s="1"/>
  <c r="L37" i="1"/>
  <c r="AK37" i="1" s="1"/>
  <c r="K37" i="1"/>
  <c r="AJ37" i="1" s="1"/>
  <c r="J37" i="1"/>
  <c r="AI37" i="1" s="1"/>
  <c r="N36" i="1"/>
  <c r="AM36" i="1" s="1"/>
  <c r="M36" i="1"/>
  <c r="AL36" i="1" s="1"/>
  <c r="L36" i="1"/>
  <c r="AK36" i="1" s="1"/>
  <c r="K36" i="1"/>
  <c r="AJ36" i="1" s="1"/>
  <c r="J36" i="1"/>
  <c r="AI36" i="1" s="1"/>
  <c r="N35" i="1"/>
  <c r="AM35" i="1" s="1"/>
  <c r="M35" i="1"/>
  <c r="AL35" i="1" s="1"/>
  <c r="L35" i="1"/>
  <c r="AK35" i="1" s="1"/>
  <c r="K35" i="1"/>
  <c r="AJ35" i="1" s="1"/>
  <c r="J35" i="1"/>
  <c r="AI35" i="1" s="1"/>
  <c r="N34" i="1"/>
  <c r="AM34" i="1" s="1"/>
  <c r="M34" i="1"/>
  <c r="AL34" i="1" s="1"/>
  <c r="L34" i="1"/>
  <c r="AK34" i="1" s="1"/>
  <c r="K34" i="1"/>
  <c r="AJ34" i="1" s="1"/>
  <c r="J34" i="1"/>
  <c r="AH32" i="1"/>
  <c r="AG32" i="1"/>
  <c r="AE32" i="1"/>
  <c r="AD32" i="1"/>
  <c r="AC33" i="1"/>
  <c r="AC32" i="1" s="1"/>
  <c r="AB33" i="1"/>
  <c r="AB32" i="1" s="1"/>
  <c r="Z33" i="1"/>
  <c r="Z32" i="1" s="1"/>
  <c r="Y33" i="1"/>
  <c r="Y32" i="1" s="1"/>
  <c r="W33" i="1"/>
  <c r="W32" i="1" s="1"/>
  <c r="V33" i="1"/>
  <c r="V32" i="1" s="1"/>
  <c r="U33" i="1"/>
  <c r="U32" i="1" s="1"/>
  <c r="T33" i="1"/>
  <c r="T32" i="1" s="1"/>
  <c r="S33" i="1"/>
  <c r="S32" i="1" s="1"/>
  <c r="R33" i="1"/>
  <c r="R32" i="1" s="1"/>
  <c r="Q33" i="1"/>
  <c r="Q32" i="1" s="1"/>
  <c r="P33" i="1"/>
  <c r="P32" i="1" s="1"/>
  <c r="O33" i="1"/>
  <c r="O32" i="1" s="1"/>
  <c r="N31" i="1"/>
  <c r="AM31" i="1" s="1"/>
  <c r="M31" i="1"/>
  <c r="AL31" i="1" s="1"/>
  <c r="L31" i="1"/>
  <c r="AK31" i="1" s="1"/>
  <c r="K31" i="1"/>
  <c r="AJ31" i="1" s="1"/>
  <c r="J31" i="1"/>
  <c r="AI31" i="1" s="1"/>
  <c r="N30" i="1"/>
  <c r="AM30" i="1" s="1"/>
  <c r="M30" i="1"/>
  <c r="AL30" i="1" s="1"/>
  <c r="L30" i="1"/>
  <c r="AK30" i="1" s="1"/>
  <c r="K30" i="1"/>
  <c r="AJ30" i="1" s="1"/>
  <c r="J30" i="1"/>
  <c r="AI30" i="1" s="1"/>
  <c r="N29" i="1"/>
  <c r="AM29" i="1" s="1"/>
  <c r="M29" i="1"/>
  <c r="AL29" i="1" s="1"/>
  <c r="L29" i="1"/>
  <c r="AK29" i="1" s="1"/>
  <c r="K29" i="1"/>
  <c r="AJ29" i="1" s="1"/>
  <c r="J29" i="1"/>
  <c r="AI29" i="1" s="1"/>
  <c r="AH27" i="1"/>
  <c r="AF27" i="1"/>
  <c r="AE27" i="1"/>
  <c r="AD27" i="1"/>
  <c r="AB28" i="1"/>
  <c r="AB27" i="1" s="1"/>
  <c r="AA28" i="1"/>
  <c r="AA27" i="1" s="1"/>
  <c r="Z28" i="1"/>
  <c r="Z27" i="1" s="1"/>
  <c r="Y28" i="1"/>
  <c r="Y27" i="1" s="1"/>
  <c r="X28" i="1"/>
  <c r="X27" i="1" s="1"/>
  <c r="W28" i="1"/>
  <c r="V28" i="1"/>
  <c r="V27" i="1" s="1"/>
  <c r="U28" i="1"/>
  <c r="U27" i="1" s="1"/>
  <c r="T28" i="1"/>
  <c r="T27" i="1" s="1"/>
  <c r="S28" i="1"/>
  <c r="S27" i="1" s="1"/>
  <c r="R28" i="1"/>
  <c r="Q28" i="1"/>
  <c r="Q27" i="1" s="1"/>
  <c r="P28" i="1"/>
  <c r="O28" i="1"/>
  <c r="O27" i="1" s="1"/>
  <c r="AG27" i="1"/>
  <c r="W27" i="1"/>
  <c r="AI34" i="1" l="1"/>
  <c r="J33" i="1"/>
  <c r="J32" i="1" s="1"/>
  <c r="AI32" i="1" s="1"/>
  <c r="J46" i="1"/>
  <c r="AI46" i="1" s="1"/>
  <c r="K46" i="1"/>
  <c r="M46" i="1"/>
  <c r="Y26" i="1"/>
  <c r="Y22" i="1" s="1"/>
  <c r="Y21" i="1" s="1"/>
  <c r="Y25" i="1" s="1"/>
  <c r="AA26" i="1"/>
  <c r="AA22" i="1" s="1"/>
  <c r="AB26" i="1"/>
  <c r="AB22" i="1" s="1"/>
  <c r="AB21" i="1" s="1"/>
  <c r="AB25" i="1" s="1"/>
  <c r="Z26" i="1"/>
  <c r="Z22" i="1" s="1"/>
  <c r="Z21" i="1" s="1"/>
  <c r="Z25" i="1" s="1"/>
  <c r="AG26" i="1"/>
  <c r="AG22" i="1" s="1"/>
  <c r="AG21" i="1" s="1"/>
  <c r="AG25" i="1" s="1"/>
  <c r="AE26" i="1"/>
  <c r="AE22" i="1" s="1"/>
  <c r="AE21" i="1" s="1"/>
  <c r="AE25" i="1" s="1"/>
  <c r="AA54" i="1"/>
  <c r="AA24" i="1" s="1"/>
  <c r="L24" i="1" s="1"/>
  <c r="AI56" i="1"/>
  <c r="M33" i="1"/>
  <c r="AL33" i="1" s="1"/>
  <c r="X33" i="1"/>
  <c r="X32" i="1" s="1"/>
  <c r="N32" i="1" s="1"/>
  <c r="AM32" i="1" s="1"/>
  <c r="AF26" i="1"/>
  <c r="AF22" i="1" s="1"/>
  <c r="AF21" i="1" s="1"/>
  <c r="AF25" i="1" s="1"/>
  <c r="J47" i="1"/>
  <c r="AI47" i="1" s="1"/>
  <c r="AJ46" i="1"/>
  <c r="AL46" i="1"/>
  <c r="J23" i="1"/>
  <c r="L23" i="1"/>
  <c r="N23" i="1"/>
  <c r="AM23" i="1" s="1"/>
  <c r="K23" i="1"/>
  <c r="AJ23" i="1" s="1"/>
  <c r="M23" i="1"/>
  <c r="T26" i="1"/>
  <c r="T22" i="1" s="1"/>
  <c r="T21" i="1" s="1"/>
  <c r="T25" i="1" s="1"/>
  <c r="AL57" i="1"/>
  <c r="AI58" i="1"/>
  <c r="AK58" i="1"/>
  <c r="AJ58" i="1"/>
  <c r="AL58" i="1"/>
  <c r="K24" i="1"/>
  <c r="M24" i="1"/>
  <c r="J24" i="1"/>
  <c r="V26" i="1"/>
  <c r="V22" i="1" s="1"/>
  <c r="V21" i="1" s="1"/>
  <c r="V25" i="1" s="1"/>
  <c r="AI49" i="1"/>
  <c r="AK49" i="1"/>
  <c r="AM49" i="1"/>
  <c r="AJ49" i="1"/>
  <c r="AL49" i="1"/>
  <c r="AC28" i="1"/>
  <c r="L32" i="1"/>
  <c r="AK32" i="1" s="1"/>
  <c r="K33" i="1"/>
  <c r="AJ33" i="1" s="1"/>
  <c r="AD26" i="1"/>
  <c r="AD22" i="1" s="1"/>
  <c r="AD21" i="1" s="1"/>
  <c r="AD25" i="1" s="1"/>
  <c r="AH26" i="1"/>
  <c r="AH22" i="1" s="1"/>
  <c r="AH21" i="1" s="1"/>
  <c r="AH25" i="1" s="1"/>
  <c r="Q46" i="1"/>
  <c r="L47" i="1"/>
  <c r="AK47" i="1" s="1"/>
  <c r="N47" i="1"/>
  <c r="AM47" i="1" s="1"/>
  <c r="S46" i="1"/>
  <c r="S26" i="1" s="1"/>
  <c r="AJ57" i="1"/>
  <c r="N24" i="1"/>
  <c r="U26" i="1"/>
  <c r="U22" i="1" s="1"/>
  <c r="U21" i="1" s="1"/>
  <c r="U25" i="1" s="1"/>
  <c r="W26" i="1"/>
  <c r="W22" i="1" s="1"/>
  <c r="W21" i="1" s="1"/>
  <c r="W25" i="1" s="1"/>
  <c r="AJ55" i="1"/>
  <c r="AM58" i="1"/>
  <c r="K47" i="1"/>
  <c r="AJ47" i="1" s="1"/>
  <c r="M47" i="1"/>
  <c r="AL47" i="1" s="1"/>
  <c r="AL55" i="1"/>
  <c r="AK56" i="1"/>
  <c r="AM56" i="1"/>
  <c r="AJ56" i="1"/>
  <c r="AI57" i="1"/>
  <c r="AK57" i="1"/>
  <c r="AM57" i="1"/>
  <c r="AJ59" i="1"/>
  <c r="AL59" i="1"/>
  <c r="AI59" i="1"/>
  <c r="AK59" i="1"/>
  <c r="AM59" i="1"/>
  <c r="K28" i="1"/>
  <c r="P27" i="1"/>
  <c r="M28" i="1"/>
  <c r="R27" i="1"/>
  <c r="N33" i="1"/>
  <c r="AM33" i="1" s="1"/>
  <c r="AL56" i="1"/>
  <c r="M54" i="1"/>
  <c r="J28" i="1"/>
  <c r="L28" i="1"/>
  <c r="K32" i="1"/>
  <c r="AJ32" i="1" s="1"/>
  <c r="M32" i="1"/>
  <c r="AL32" i="1" s="1"/>
  <c r="K54" i="1"/>
  <c r="AI55" i="1"/>
  <c r="J54" i="1"/>
  <c r="AK55" i="1"/>
  <c r="L54" i="1"/>
  <c r="AM55" i="1"/>
  <c r="J27" i="1"/>
  <c r="O26" i="1"/>
  <c r="L27" i="1"/>
  <c r="L33" i="1"/>
  <c r="AK33" i="1" s="1"/>
  <c r="AI33" i="1" l="1"/>
  <c r="Q26" i="1"/>
  <c r="Q22" i="1" s="1"/>
  <c r="L46" i="1"/>
  <c r="AK46" i="1" s="1"/>
  <c r="N46" i="1"/>
  <c r="AM46" i="1" s="1"/>
  <c r="AA21" i="1"/>
  <c r="AA25" i="1" s="1"/>
  <c r="N54" i="1"/>
  <c r="AM54" i="1" s="1"/>
  <c r="AI54" i="1"/>
  <c r="AI24" i="1"/>
  <c r="AK24" i="1"/>
  <c r="X26" i="1"/>
  <c r="X22" i="1" s="1"/>
  <c r="X21" i="1" s="1"/>
  <c r="X25" i="1" s="1"/>
  <c r="AI23" i="1"/>
  <c r="AL54" i="1"/>
  <c r="AJ24" i="1"/>
  <c r="AK23" i="1"/>
  <c r="AL23" i="1"/>
  <c r="AK54" i="1"/>
  <c r="AJ54" i="1"/>
  <c r="AJ28" i="1"/>
  <c r="AL24" i="1"/>
  <c r="AI28" i="1"/>
  <c r="S22" i="1"/>
  <c r="AL28" i="1"/>
  <c r="AM24" i="1"/>
  <c r="AC27" i="1"/>
  <c r="AC26" i="1" s="1"/>
  <c r="N28" i="1"/>
  <c r="AM28" i="1" s="1"/>
  <c r="L26" i="1"/>
  <c r="O22" i="1"/>
  <c r="J26" i="1"/>
  <c r="AK28" i="1"/>
  <c r="AK27" i="1"/>
  <c r="AI27" i="1"/>
  <c r="R26" i="1"/>
  <c r="M27" i="1"/>
  <c r="AL27" i="1" s="1"/>
  <c r="P26" i="1"/>
  <c r="K27" i="1"/>
  <c r="AJ27" i="1" s="1"/>
  <c r="N27" i="1" l="1"/>
  <c r="AM27" i="1" s="1"/>
  <c r="K26" i="1"/>
  <c r="P22" i="1"/>
  <c r="M26" i="1"/>
  <c r="R22" i="1"/>
  <c r="AI26" i="1"/>
  <c r="S21" i="1"/>
  <c r="AR18" i="1" s="1"/>
  <c r="AR19" i="1" s="1"/>
  <c r="AK26" i="1"/>
  <c r="O21" i="1"/>
  <c r="AQ18" i="1" s="1"/>
  <c r="AQ19" i="1" s="1"/>
  <c r="J22" i="1"/>
  <c r="Q21" i="1"/>
  <c r="AP18" i="1" s="1"/>
  <c r="AP19" i="1" s="1"/>
  <c r="L22" i="1"/>
  <c r="AC22" i="1" l="1"/>
  <c r="N26" i="1"/>
  <c r="AM26" i="1" s="1"/>
  <c r="O25" i="1"/>
  <c r="J25" i="1" s="1"/>
  <c r="J21" i="1"/>
  <c r="AK22" i="1"/>
  <c r="AI22" i="1"/>
  <c r="M22" i="1"/>
  <c r="R21" i="1"/>
  <c r="K22" i="1"/>
  <c r="P21" i="1"/>
  <c r="Q25" i="1"/>
  <c r="L25" i="1" s="1"/>
  <c r="L21" i="1"/>
  <c r="S25" i="1"/>
  <c r="AL26" i="1"/>
  <c r="AJ26" i="1"/>
  <c r="AC21" i="1" l="1"/>
  <c r="N22" i="1"/>
  <c r="AM22" i="1" s="1"/>
  <c r="AJ22" i="1"/>
  <c r="AL22" i="1"/>
  <c r="AI25" i="1"/>
  <c r="AI21" i="1"/>
  <c r="AK25" i="1"/>
  <c r="AK21" i="1"/>
  <c r="P25" i="1"/>
  <c r="K25" i="1" s="1"/>
  <c r="K21" i="1"/>
  <c r="R25" i="1"/>
  <c r="M25" i="1" s="1"/>
  <c r="AL25" i="1" s="1"/>
  <c r="M21" i="1"/>
  <c r="AJ21" i="1" l="1"/>
  <c r="AC25" i="1"/>
  <c r="N25" i="1" s="1"/>
  <c r="AM25" i="1" s="1"/>
  <c r="N21" i="1"/>
  <c r="AM21" i="1" s="1"/>
  <c r="AJ25" i="1"/>
  <c r="AL21" i="1"/>
</calcChain>
</file>

<file path=xl/sharedStrings.xml><?xml version="1.0" encoding="utf-8"?>
<sst xmlns="http://schemas.openxmlformats.org/spreadsheetml/2006/main" count="257" uniqueCount="170">
  <si>
    <t>к приказу Минэнерго России</t>
  </si>
  <si>
    <t>от « 25 » апреля 2018 г. № 320</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</si>
  <si>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</si>
  <si>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</si>
  <si>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</si>
  <si>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</si>
  <si>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</si>
  <si>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 xml:space="preserve">Причины отклонений </t>
  </si>
  <si>
    <t>км</t>
  </si>
  <si>
    <t>мВА</t>
  </si>
  <si>
    <t>План</t>
  </si>
  <si>
    <t>Факт</t>
  </si>
  <si>
    <t>Всего</t>
  </si>
  <si>
    <t>I квартал</t>
  </si>
  <si>
    <t>II квартал</t>
  </si>
  <si>
    <t>III квартал</t>
  </si>
  <si>
    <t>IV квартал</t>
  </si>
  <si>
    <t>МВ×А</t>
  </si>
  <si>
    <t>Мвар</t>
  </si>
  <si>
    <t>МВт</t>
  </si>
  <si>
    <t>Другое, млн.руб.</t>
  </si>
  <si>
    <t>Другое,млн.руб.</t>
  </si>
  <si>
    <t>5.1.</t>
  </si>
  <si>
    <t>5.2.</t>
  </si>
  <si>
    <t>5.5.</t>
  </si>
  <si>
    <t>5.6.</t>
  </si>
  <si>
    <t>5.7.</t>
  </si>
  <si>
    <t>6.1.</t>
  </si>
  <si>
    <t>6.2.</t>
  </si>
  <si>
    <t>6.5.</t>
  </si>
  <si>
    <t>6.6.</t>
  </si>
  <si>
    <t>6.7.</t>
  </si>
  <si>
    <t>6.1.1.</t>
  </si>
  <si>
    <t>6.1.2.</t>
  </si>
  <si>
    <t>6.1.5.</t>
  </si>
  <si>
    <t>6.1.6.</t>
  </si>
  <si>
    <t>6.1.7.</t>
  </si>
  <si>
    <t>6.2.1.</t>
  </si>
  <si>
    <t>6.2.2.</t>
  </si>
  <si>
    <t>6.2.5.</t>
  </si>
  <si>
    <t>6.2.6.</t>
  </si>
  <si>
    <t>6.2.7.</t>
  </si>
  <si>
    <t>6.3.1.</t>
  </si>
  <si>
    <t>6.3.2.</t>
  </si>
  <si>
    <t>6.3.5.</t>
  </si>
  <si>
    <t>6.3.6.</t>
  </si>
  <si>
    <t>6.3.7.</t>
  </si>
  <si>
    <t>6.4.1.</t>
  </si>
  <si>
    <t>6.4.2.</t>
  </si>
  <si>
    <t>6.4.5.</t>
  </si>
  <si>
    <t>6.4.6.</t>
  </si>
  <si>
    <t>6.4.7.</t>
  </si>
  <si>
    <t>7.1.</t>
  </si>
  <si>
    <t>7.2.</t>
  </si>
  <si>
    <t>7.5.</t>
  </si>
  <si>
    <t>7.6.</t>
  </si>
  <si>
    <t>7.7.</t>
  </si>
  <si>
    <t>0</t>
  </si>
  <si>
    <t>ВСЕГО по инвестиционной программе, в том числе:</t>
  </si>
  <si>
    <t>Г</t>
  </si>
  <si>
    <t>нд</t>
  </si>
  <si>
    <t>0.2</t>
  </si>
  <si>
    <t>Реконструкция, модернизация, техническое перевооружение, всего</t>
  </si>
  <si>
    <t>0.4</t>
  </si>
  <si>
    <t>Прочее новое строительство объектов электросетевого хозяйства, всего</t>
  </si>
  <si>
    <t>0.6</t>
  </si>
  <si>
    <t>Прочие инвестиционные проекты, всего</t>
  </si>
  <si>
    <t>1</t>
  </si>
  <si>
    <t>ООО «Энергосервис»</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</si>
  <si>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</si>
  <si>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</si>
  <si>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</si>
  <si>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</si>
  <si>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</si>
  <si>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</si>
  <si>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</si>
  <si>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1.2.1.1.2</t>
  </si>
  <si>
    <t>1.2.1.1.3</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</si>
  <si>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</si>
  <si>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</si>
  <si>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</si>
  <si>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</si>
  <si>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</si>
  <si>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1.2.2.1.2</t>
  </si>
  <si>
    <t>1.2.2.1.3</t>
  </si>
  <si>
    <t>1.2.2.1.4</t>
  </si>
  <si>
    <t>1.2.2.1.5</t>
  </si>
  <si>
    <t>1.2.2.1.6</t>
  </si>
  <si>
    <t>1.2.2.1.7</t>
  </si>
  <si>
    <t>1.2.2.1.8</t>
  </si>
  <si>
    <t>1.2.2.1.9</t>
  </si>
  <si>
    <t>1.2.2.1.10</t>
  </si>
  <si>
    <t>1.2.3</t>
  </si>
  <si>
    <t>Реконструкция, модернизация, техническое перевооружение прочих объектов основных средств, всего, в том числе:</t>
  </si>
  <si>
    <t>1.2.3.1</t>
  </si>
  <si>
    <t>Реконструкция прочих объектов основных средств, всего, в том числе:</t>
  </si>
  <si>
    <t>1.4</t>
  </si>
  <si>
    <t>Прочее новое строительство объектов электросетевого хозяйства, всего, в том числе:</t>
  </si>
  <si>
    <t>1.4.1</t>
  </si>
  <si>
    <t>Строительство КТПС-160 кВА в п. Прибрежный (перевод населения с ТП-669 на новую ТП)</t>
  </si>
  <si>
    <t>1.4.2</t>
  </si>
  <si>
    <t>1.4.3</t>
  </si>
  <si>
    <t>1.6</t>
  </si>
  <si>
    <t>Прочие инвестиционные проекты, всего, в том числе:</t>
  </si>
  <si>
    <t>1.6.1</t>
  </si>
  <si>
    <t>1.6.2</t>
  </si>
  <si>
    <t>1.6.3</t>
  </si>
  <si>
    <t>1.6.4</t>
  </si>
  <si>
    <t>1.6.5</t>
  </si>
  <si>
    <t>км ЛЭП</t>
  </si>
  <si>
    <t>Приложение  № 14</t>
  </si>
  <si>
    <t xml:space="preserve">Реконструкция производственных зданий, гаража и мастерских. Кострома, Зеленая,5А литера Б </t>
  </si>
  <si>
    <t>другое</t>
  </si>
  <si>
    <t>Год раскрытия информации: 2021 год</t>
  </si>
  <si>
    <t>Утвержденные плановые значения показателей приведены в соответствии с  Инвестиционной программой ООО "Энергосервис" на 2020-2024 гг. утверждена постановлением Департамента строительства, ЖКХ и ТЭК Костромской области № 33 от 26.06.2019 (в ред. постановления № 10 от 22.04.2021)</t>
  </si>
  <si>
    <t>Реконструкция ТП-715 г. Кострома, ш. Кинешемское,66</t>
  </si>
  <si>
    <t>J_1.2.1.1.4</t>
  </si>
  <si>
    <t>Реконструкция ТП-97 п. Гуляевка, Островского района</t>
  </si>
  <si>
    <t>J_1.2.1.1.5</t>
  </si>
  <si>
    <t>Реконструкция ТП-71 г. Кострома, ул. Нижняя Дебря,104</t>
  </si>
  <si>
    <t>J_1.2.1.1.26</t>
  </si>
  <si>
    <t>Реконструкция КЛ-6 кВ (3,200 км) от яч.с 33 ПС «Северная» до яч.17 ТП «Главная» г. Кострома, ул. Ткачей,7</t>
  </si>
  <si>
    <t>L_1.2.2.1.134</t>
  </si>
  <si>
    <t>Реконструкция 2-х КЛ-0,4 кВ от ЗТП №192 «МРСК» до ВРУ-0,4 кВ  МКЖД г. Шарья, 1-й микрорайон, д. №17</t>
  </si>
  <si>
    <t>L_1.2.2.1.125</t>
  </si>
  <si>
    <t>Реконструкция 2-х КЛ-0,4 кВ от ЗТП №192 «МРСК» до ВРУ-0,4 кВ  МКЖД  г. Шарья, 1-й микрорайон, д. №17 А</t>
  </si>
  <si>
    <t>L_1.2.2.1.126</t>
  </si>
  <si>
    <t>Реконструкция 2-х КЛ-0,4 кВ от ЗТП №192 «МРСК» до ВРУ-0,4 кВ  МКЖД  г. Шарья, 1-й микрорайон, д. №17 Б</t>
  </si>
  <si>
    <t>L_1.2.2.1.127</t>
  </si>
  <si>
    <t>Реконструкция 2-х КЛ-0,4 кВ от ЗТП №087 «МРСК» до ВРУ-0,4 кВ МКЖД г. Шарья, 50 лет Советской власти, д. №35</t>
  </si>
  <si>
    <t>L_1.2.2.1.128</t>
  </si>
  <si>
    <t>Реконструкция 2-х КЛ-0,4 кВ от ЗТП №171 «МРСК» до ВРУ-0,4 кВ МКЖД г. Шарья, ул. Черняховского, д.№63</t>
  </si>
  <si>
    <t>L_1.2.2.1.129</t>
  </si>
  <si>
    <t>Реконструкция 2-х КЛ-0,4 кВ от ЗТП №189 «МРСК» до ВРУ-0,4 кВ МКЖД г. Шарья, ул. Адмирала Виноградова, д. №34</t>
  </si>
  <si>
    <t>L_1.2.2.1.130</t>
  </si>
  <si>
    <t>Реконструкция 2-х КЛ-0,4 кВ от ЗТП №171 «МРСК» до ВРУ-0,4 кВ МКЖД г. Шарья, ул. И.Шатрова, д. №41-А</t>
  </si>
  <si>
    <t>L_1.2.2.1.131</t>
  </si>
  <si>
    <t xml:space="preserve">Реконструкция 2-х КЛ-0,4 кВ МКЖД г. Шарья, пос. Ветлужский, ул Спортивная, д. №1   </t>
  </si>
  <si>
    <t>L_1.2.2.1.132</t>
  </si>
  <si>
    <t xml:space="preserve">Реконструкция 2-х КЛ-0,4 кВ МКЖД г. Шарья, пос.  Ветлужский, ул. Горького, дом №2 </t>
  </si>
  <si>
    <t>L_1.2.2.1.133</t>
  </si>
  <si>
    <t>Строительство  2-х КЛ-6кВ от РП-28 яч.4, яч.12 до ТП-617 и 2-х КЛ-6кВ от РП-28 яч.2, яч.16 до ТП-615 (ООО «ККЗ»)</t>
  </si>
  <si>
    <t>Строительство КТП-400 кВА в п. Прибрежный (перевод населения с ТП-315 на новую ТП) 1-й этап строительства</t>
  </si>
  <si>
    <t>L_1.4.4</t>
  </si>
  <si>
    <t>L_1.4.5</t>
  </si>
  <si>
    <t>L_1.4.6</t>
  </si>
  <si>
    <t>Покупка аварийной осветительной установки ELG(T7) 300 LED 2,7 GX</t>
  </si>
  <si>
    <t>J_1.6.13</t>
  </si>
  <si>
    <t>Покупка самосвала ГАЗ-САЗ-2507</t>
  </si>
  <si>
    <t>J_1.6.39</t>
  </si>
  <si>
    <t>Покупка набора инструмента бригадного штатного ТК-1 Нилед</t>
  </si>
  <si>
    <t>J_1.6.3</t>
  </si>
  <si>
    <t>Покупка набора инструмента бригадного штатного ТК-2 Нилед</t>
  </si>
  <si>
    <t>J_1.6.5</t>
  </si>
  <si>
    <t>Покупка кабельного транпортера КТ-4</t>
  </si>
  <si>
    <t>J_1.6.6</t>
  </si>
  <si>
    <t>Развитие и модернизация учета электрической энергии (мощности), всего, в том числе:</t>
  </si>
  <si>
    <t>Создание интелектуальной системы учета электрической энергии</t>
  </si>
  <si>
    <t>L_4.1.2</t>
  </si>
  <si>
    <t>1.2.4</t>
  </si>
  <si>
    <t>1.2.4.1</t>
  </si>
  <si>
    <t>1.2.4.1.1</t>
  </si>
  <si>
    <t>2021 факт</t>
  </si>
  <si>
    <t>план 2021</t>
  </si>
  <si>
    <t>Форма 16. Отчет об исполнении плана вывода объектов инвестиционной деятельности (мощностей)  из эксплуатации (квартальный)</t>
  </si>
  <si>
    <t>Вывод объектов инвестиционной деятельности (мощностей) из эксплуатации в год 2021</t>
  </si>
  <si>
    <t>Отчет о реализации инвестиционной программы ООО "Энергосервис"</t>
  </si>
  <si>
    <t>за  2 квартал  2021 года</t>
  </si>
  <si>
    <t>1.4.4</t>
  </si>
  <si>
    <t>Строительство ЛЭП-6 кВ от ГРУ -6кВ Шарьинской ТЭЦ, сек.2яч., до ЗТП№6п. Ветлужкий, ул.Центральная, д.4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</si>
</sst>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7"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font>
    <font>
      <sz val="14"/>
      <name val="Times New Roman"/>
      <family val="1"/>
    </font>
    <font>
      <sz val="11"/>
      <color indexed="8"/>
      <name val="Calibri"/>
      <family val="2"/>
    </font>
    <font>
      <sz val="11"/>
      <color indexed="8"/>
      <name val="SimSun"/>
      <family val="2"/>
      <charset val="204"/>
    </font>
    <font>
      <b/>
      <sz val="12"/>
      <name val="Times New Roman"/>
      <family val="1"/>
      <charset val="204"/>
    </font>
    <font>
      <sz val="12"/>
      <color indexed="8"/>
      <name val="Times New Roman"/>
      <family val="1"/>
      <charset val="204"/>
    </font>
    <font>
      <sz val="11"/>
      <color rgb="FF000000"/>
      <name val="Calibri"/>
      <family val="2"/>
      <charset val="204"/>
    </font>
    <font>
      <b/>
      <sz val="12"/>
      <name val="Times New Roman"/>
      <family val="1"/>
    </font>
    <font>
      <sz val="12"/>
      <color indexed="8"/>
      <name val="Calibri"/>
      <family val="2"/>
      <charset val="204"/>
    </font>
    <font>
      <sz val="11"/>
      <color rgb="FF000000"/>
      <name val="Calibri"/>
      <family val="2"/>
      <charset val="1"/>
    </font>
    <font>
      <sz val="16"/>
      <name val="Times New Roman"/>
      <family val="1"/>
    </font>
    <font>
      <sz val="16"/>
      <color theme="1"/>
      <name val="Calibri"/>
      <family val="2"/>
      <charset val="204"/>
      <scheme val="minor"/>
    </font>
    <font>
      <sz val="8"/>
      <name val="Calibri"/>
      <family val="2"/>
      <charset val="204"/>
      <scheme val="minor"/>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0" fontId="1" fillId="0" borderId="0"/>
    <xf numFmtId="0" fontId="5" fillId="0" borderId="0"/>
    <xf numFmtId="0" fontId="1" fillId="0" borderId="0"/>
    <xf numFmtId="0" fontId="6" fillId="0" borderId="0"/>
    <xf numFmtId="0" fontId="9" fillId="0" borderId="0"/>
    <xf numFmtId="0" fontId="12" fillId="0" borderId="0"/>
  </cellStyleXfs>
  <cellXfs count="79">
    <xf numFmtId="0" fontId="0" fillId="0" borderId="0" xfId="0"/>
    <xf numFmtId="0" fontId="1" fillId="0" borderId="0" xfId="1"/>
    <xf numFmtId="0" fontId="1" fillId="0" borderId="0" xfId="1" applyAlignment="1">
      <alignment vertical="center"/>
    </xf>
    <xf numFmtId="0" fontId="1" fillId="0" borderId="0" xfId="1" applyAlignment="1">
      <alignment horizontal="center"/>
    </xf>
    <xf numFmtId="0" fontId="7" fillId="0" borderId="0" xfId="1" applyFont="1" applyAlignment="1">
      <alignment horizontal="center"/>
    </xf>
    <xf numFmtId="164" fontId="3" fillId="2" borderId="5" xfId="4" applyNumberFormat="1" applyFont="1" applyFill="1" applyBorder="1" applyAlignment="1">
      <alignment horizontal="center" vertical="center"/>
    </xf>
    <xf numFmtId="164" fontId="1" fillId="0" borderId="0" xfId="1" applyNumberFormat="1"/>
    <xf numFmtId="0" fontId="1" fillId="3" borderId="0" xfId="1" applyFill="1"/>
    <xf numFmtId="164" fontId="3" fillId="2" borderId="5" xfId="1" applyNumberFormat="1" applyFont="1" applyFill="1" applyBorder="1" applyAlignment="1">
      <alignment horizontal="center" vertical="center"/>
    </xf>
    <xf numFmtId="49" fontId="3" fillId="2" borderId="5" xfId="5" applyNumberFormat="1" applyFont="1" applyFill="1" applyBorder="1" applyAlignment="1">
      <alignment horizontal="left" vertical="center" wrapText="1"/>
    </xf>
    <xf numFmtId="49" fontId="3" fillId="2" borderId="5" xfId="5" applyNumberFormat="1" applyFont="1" applyFill="1" applyBorder="1" applyAlignment="1">
      <alignment horizontal="center" vertical="center" wrapText="1"/>
    </xf>
    <xf numFmtId="0" fontId="3" fillId="2" borderId="5" xfId="4" applyFont="1" applyFill="1" applyBorder="1" applyAlignment="1">
      <alignment horizontal="center" vertical="center"/>
    </xf>
    <xf numFmtId="164" fontId="1" fillId="2" borderId="5" xfId="4" applyNumberFormat="1" applyFont="1" applyFill="1" applyBorder="1" applyAlignment="1">
      <alignment horizontal="center" vertical="center"/>
    </xf>
    <xf numFmtId="0" fontId="3" fillId="2" borderId="5" xfId="5" applyFont="1" applyFill="1" applyBorder="1" applyAlignment="1">
      <alignment horizontal="left" vertical="center" wrapText="1"/>
    </xf>
    <xf numFmtId="0" fontId="3" fillId="2" borderId="5" xfId="5" applyFont="1" applyFill="1" applyBorder="1" applyAlignment="1">
      <alignment horizontal="center" vertical="center"/>
    </xf>
    <xf numFmtId="0" fontId="1" fillId="2" borderId="0" xfId="1" applyFill="1"/>
    <xf numFmtId="0" fontId="2" fillId="2" borderId="0" xfId="1" applyFont="1" applyFill="1" applyAlignment="1">
      <alignment horizontal="right" vertical="center"/>
    </xf>
    <xf numFmtId="0" fontId="2" fillId="2" borderId="0" xfId="1" applyFont="1" applyFill="1" applyAlignment="1">
      <alignment horizontal="right"/>
    </xf>
    <xf numFmtId="0" fontId="3" fillId="2" borderId="0" xfId="1" applyFont="1" applyFill="1"/>
    <xf numFmtId="0" fontId="4" fillId="2" borderId="0" xfId="1" applyFont="1" applyFill="1" applyAlignment="1">
      <alignment horizontal="center" vertical="center" wrapText="1"/>
    </xf>
    <xf numFmtId="0" fontId="3" fillId="2" borderId="0" xfId="1" applyFont="1" applyFill="1" applyAlignment="1">
      <alignment vertical="center"/>
    </xf>
    <xf numFmtId="0" fontId="1" fillId="2" borderId="0" xfId="1" applyFill="1" applyAlignment="1">
      <alignment vertical="center"/>
    </xf>
    <xf numFmtId="0" fontId="4" fillId="2" borderId="0" xfId="1" applyFont="1" applyFill="1" applyAlignment="1">
      <alignment horizontal="center" wrapText="1"/>
    </xf>
    <xf numFmtId="0" fontId="4" fillId="2" borderId="0" xfId="1" applyFont="1" applyFill="1" applyAlignment="1">
      <alignment horizontal="center"/>
    </xf>
    <xf numFmtId="0" fontId="13" fillId="2" borderId="0" xfId="1" applyFont="1" applyFill="1" applyAlignment="1">
      <alignment horizontal="center"/>
    </xf>
    <xf numFmtId="0" fontId="13" fillId="2" borderId="0" xfId="1" applyFont="1" applyFill="1"/>
    <xf numFmtId="0" fontId="13" fillId="2" borderId="0" xfId="1" applyFont="1" applyFill="1" applyAlignment="1">
      <alignment horizontal="center" wrapText="1"/>
    </xf>
    <xf numFmtId="0" fontId="3" fillId="2" borderId="0" xfId="2" applyFont="1" applyFill="1" applyAlignment="1">
      <alignment horizontal="center" vertical="center" wrapText="1"/>
    </xf>
    <xf numFmtId="0" fontId="13" fillId="2" borderId="0" xfId="2" applyFont="1" applyFill="1" applyAlignment="1">
      <alignment horizontal="center" vertical="center" wrapText="1"/>
    </xf>
    <xf numFmtId="0" fontId="3" fillId="2" borderId="0" xfId="2" applyFont="1" applyFill="1" applyAlignment="1">
      <alignment horizontal="center" vertical="center"/>
    </xf>
    <xf numFmtId="0" fontId="3" fillId="2" borderId="0" xfId="1" applyFont="1" applyFill="1" applyAlignment="1"/>
    <xf numFmtId="0" fontId="4" fillId="2" borderId="0" xfId="2" applyFont="1" applyFill="1" applyAlignment="1">
      <alignment horizontal="center" vertical="center" wrapText="1"/>
    </xf>
    <xf numFmtId="0" fontId="3" fillId="2" borderId="0" xfId="2" applyFont="1" applyFill="1" applyAlignment="1">
      <alignment vertical="center"/>
    </xf>
    <xf numFmtId="164" fontId="3" fillId="2" borderId="0" xfId="1" applyNumberFormat="1" applyFont="1" applyFill="1"/>
    <xf numFmtId="0" fontId="4" fillId="2" borderId="0" xfId="3" applyFont="1" applyFill="1"/>
    <xf numFmtId="0" fontId="2" fillId="2" borderId="0" xfId="3" applyFont="1" applyFill="1"/>
    <xf numFmtId="0" fontId="3" fillId="2" borderId="5" xfId="1" applyFont="1" applyFill="1" applyBorder="1" applyAlignment="1">
      <alignment horizontal="center" vertical="center" textRotation="90" wrapText="1"/>
    </xf>
    <xf numFmtId="0" fontId="3" fillId="2" borderId="5" xfId="4" applyFont="1" applyFill="1" applyBorder="1" applyAlignment="1">
      <alignment horizontal="center" vertical="center" textRotation="90" wrapText="1"/>
    </xf>
    <xf numFmtId="0" fontId="1" fillId="2" borderId="5" xfId="1" applyFill="1" applyBorder="1" applyAlignment="1">
      <alignment horizontal="center" vertical="center" textRotation="90" wrapText="1"/>
    </xf>
    <xf numFmtId="0" fontId="3" fillId="2" borderId="4" xfId="4" applyFont="1" applyFill="1" applyBorder="1" applyAlignment="1">
      <alignment horizontal="center" vertical="center"/>
    </xf>
    <xf numFmtId="0" fontId="1" fillId="2" borderId="5" xfId="4" applyFont="1" applyFill="1" applyBorder="1" applyAlignment="1">
      <alignment horizontal="center" vertical="center"/>
    </xf>
    <xf numFmtId="0" fontId="8" fillId="2" borderId="6" xfId="4" applyFont="1" applyFill="1" applyBorder="1" applyAlignment="1">
      <alignment horizontal="center" vertical="center"/>
    </xf>
    <xf numFmtId="49" fontId="3"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left" vertical="center" wrapText="1"/>
    </xf>
    <xf numFmtId="0" fontId="11" fillId="2" borderId="6" xfId="4" applyFont="1" applyFill="1" applyBorder="1" applyAlignment="1">
      <alignment horizontal="center" vertical="center"/>
    </xf>
    <xf numFmtId="0" fontId="1" fillId="2" borderId="6" xfId="1" applyFill="1" applyBorder="1" applyAlignment="1">
      <alignment horizontal="center" vertical="center"/>
    </xf>
    <xf numFmtId="49" fontId="10" fillId="2" borderId="4" xfId="5" applyNumberFormat="1" applyFont="1" applyFill="1" applyBorder="1" applyAlignment="1">
      <alignment horizontal="center" vertical="center" wrapText="1"/>
    </xf>
    <xf numFmtId="49" fontId="10" fillId="2" borderId="5" xfId="5" applyNumberFormat="1" applyFont="1" applyFill="1" applyBorder="1" applyAlignment="1">
      <alignment horizontal="center" vertical="center" wrapText="1"/>
    </xf>
    <xf numFmtId="49" fontId="3" fillId="2" borderId="4" xfId="5" applyNumberFormat="1" applyFont="1" applyFill="1" applyBorder="1" applyAlignment="1">
      <alignment horizontal="center" vertical="center"/>
    </xf>
    <xf numFmtId="49" fontId="3" fillId="2" borderId="5" xfId="5" applyNumberFormat="1" applyFont="1" applyFill="1" applyBorder="1" applyAlignment="1">
      <alignment horizontal="center" vertical="center"/>
    </xf>
    <xf numFmtId="165" fontId="1" fillId="0" borderId="0" xfId="1" applyNumberFormat="1"/>
    <xf numFmtId="0" fontId="3" fillId="2" borderId="5" xfId="4" applyFont="1" applyFill="1" applyBorder="1" applyAlignment="1">
      <alignment horizontal="center" vertical="center"/>
    </xf>
    <xf numFmtId="0" fontId="7" fillId="0" borderId="0" xfId="1" applyFont="1"/>
    <xf numFmtId="0" fontId="3" fillId="2" borderId="5" xfId="4" applyFont="1" applyFill="1" applyBorder="1" applyAlignment="1">
      <alignment horizontal="center" vertical="center"/>
    </xf>
    <xf numFmtId="164" fontId="1" fillId="0" borderId="5" xfId="1" applyNumberFormat="1" applyBorder="1" applyAlignment="1">
      <alignment horizontal="center" vertical="center"/>
    </xf>
    <xf numFmtId="49" fontId="1" fillId="0" borderId="5" xfId="5" applyNumberFormat="1" applyFont="1" applyBorder="1" applyAlignment="1">
      <alignment horizontal="left" vertical="center" wrapText="1"/>
    </xf>
    <xf numFmtId="49" fontId="1" fillId="0" borderId="5" xfId="5" applyNumberFormat="1" applyFont="1" applyBorder="1" applyAlignment="1">
      <alignment horizontal="center" vertical="center" wrapText="1"/>
    </xf>
    <xf numFmtId="49" fontId="16" fillId="0" borderId="5" xfId="5" applyNumberFormat="1" applyFont="1" applyBorder="1" applyAlignment="1">
      <alignment horizontal="center" vertical="center"/>
    </xf>
    <xf numFmtId="164" fontId="1" fillId="0" borderId="5" xfId="1" applyNumberFormat="1" applyFont="1" applyBorder="1" applyAlignment="1">
      <alignment horizontal="center" vertical="center"/>
    </xf>
    <xf numFmtId="0" fontId="3" fillId="2" borderId="5" xfId="4" applyFont="1" applyFill="1" applyBorder="1" applyAlignment="1">
      <alignment horizontal="center" vertical="center"/>
    </xf>
    <xf numFmtId="0" fontId="13" fillId="2" borderId="0" xfId="1" applyFont="1" applyFill="1" applyAlignment="1">
      <alignment horizontal="center" vertical="center" wrapText="1"/>
    </xf>
    <xf numFmtId="0" fontId="14" fillId="2" borderId="0" xfId="0" applyFont="1" applyFill="1" applyAlignment="1"/>
    <xf numFmtId="0" fontId="13" fillId="2" borderId="0" xfId="2" applyFont="1" applyFill="1" applyAlignment="1">
      <alignment horizontal="center" vertical="center" wrapText="1"/>
    </xf>
    <xf numFmtId="0" fontId="14" fillId="2" borderId="0" xfId="0" applyFont="1" applyFill="1" applyAlignment="1">
      <alignment wrapText="1"/>
    </xf>
    <xf numFmtId="0" fontId="4" fillId="2" borderId="0" xfId="2" applyFont="1" applyFill="1" applyAlignment="1">
      <alignment horizontal="center" vertical="center" wrapText="1"/>
    </xf>
    <xf numFmtId="0" fontId="0" fillId="2" borderId="0" xfId="0" applyFill="1" applyAlignment="1">
      <alignment wrapText="1"/>
    </xf>
    <xf numFmtId="0" fontId="4" fillId="2" borderId="0" xfId="3" applyFont="1" applyFill="1" applyAlignment="1">
      <alignment horizontal="center"/>
    </xf>
    <xf numFmtId="0" fontId="3" fillId="2" borderId="1"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2" xfId="4" applyFont="1" applyFill="1" applyBorder="1" applyAlignment="1">
      <alignment horizontal="center" vertical="center" wrapText="1"/>
    </xf>
    <xf numFmtId="0" fontId="3" fillId="2" borderId="5" xfId="4" applyFont="1" applyFill="1" applyBorder="1" applyAlignment="1">
      <alignment horizontal="center" vertical="center" wrapText="1"/>
    </xf>
    <xf numFmtId="0" fontId="1" fillId="0" borderId="0" xfId="1" applyAlignment="1">
      <alignment horizontal="center"/>
    </xf>
    <xf numFmtId="0" fontId="0" fillId="0" borderId="0" xfId="0" applyAlignment="1">
      <alignment horizontal="center"/>
    </xf>
    <xf numFmtId="0" fontId="1" fillId="2" borderId="2" xfId="4" applyFont="1" applyFill="1" applyBorder="1" applyAlignment="1">
      <alignment horizontal="center" vertical="center" wrapText="1"/>
    </xf>
    <xf numFmtId="0" fontId="1" fillId="2" borderId="5" xfId="4" applyFont="1" applyFill="1" applyBorder="1" applyAlignment="1">
      <alignment horizontal="center" vertical="center" wrapText="1"/>
    </xf>
    <xf numFmtId="0" fontId="1" fillId="2" borderId="3" xfId="1" applyFill="1" applyBorder="1" applyAlignment="1">
      <alignment horizontal="center" vertical="center" wrapText="1"/>
    </xf>
    <xf numFmtId="0" fontId="1" fillId="2" borderId="6" xfId="1" applyFill="1" applyBorder="1" applyAlignment="1">
      <alignment horizontal="center" vertical="center" wrapText="1"/>
    </xf>
    <xf numFmtId="0" fontId="3" fillId="2" borderId="5" xfId="4" applyFont="1" applyFill="1" applyBorder="1" applyAlignment="1">
      <alignment horizontal="center" vertical="center"/>
    </xf>
    <xf numFmtId="0" fontId="3" fillId="2" borderId="2" xfId="4" applyFont="1" applyFill="1" applyBorder="1" applyAlignment="1">
      <alignment horizontal="center" vertical="center"/>
    </xf>
  </cellXfs>
  <cellStyles count="7">
    <cellStyle name="Обычный" xfId="0" builtinId="0"/>
    <cellStyle name="Обычный 11" xfId="5" xr:uid="{40F5716A-7E4E-4E83-9AFC-6EFCE2B1541B}"/>
    <cellStyle name="Обычный 3" xfId="1" xr:uid="{FAD43CFB-5CFF-44A1-9A8C-5FEBD4A38553}"/>
    <cellStyle name="Обычный 5" xfId="4" xr:uid="{E48FD019-691F-43DC-B17D-64712C913842}"/>
    <cellStyle name="Обычный 7" xfId="2" xr:uid="{646AAAF2-D860-49AC-85F7-17B33CF0261C}"/>
    <cellStyle name="Обычный_Форматы по компаниям_last" xfId="3" xr:uid="{BBE3D33D-C2F5-4E0E-A8D8-EEE9C87DCA57}"/>
    <cellStyle name="Пояснение 3" xfId="6" xr:uid="{9DAC7984-1D82-4F94-A1DA-990C1D5455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2059-235F-4355-AFC4-1A1A27F6F117}">
  <sheetPr>
    <tabColor rgb="FFFFFF00"/>
  </sheetPr>
  <dimension ref="A1:AX59"/>
  <sheetViews>
    <sheetView tabSelected="1" view="pageBreakPreview" zoomScale="60" zoomScaleNormal="60" workbookViewId="0">
      <pane xSplit="3" ySplit="20" topLeftCell="D48" activePane="bottomRight" state="frozen"/>
      <selection pane="topRight" activeCell="D1" sqref="D1"/>
      <selection pane="bottomLeft" activeCell="A21" sqref="A21"/>
      <selection pane="bottomRight" activeCell="G51" sqref="G51"/>
    </sheetView>
  </sheetViews>
  <sheetFormatPr defaultRowHeight="15.75" x14ac:dyDescent="0.25"/>
  <cols>
    <col min="1" max="1" width="11.28515625" style="15" customWidth="1"/>
    <col min="2" max="2" width="35.7109375" style="15" customWidth="1"/>
    <col min="3" max="3" width="18.42578125" style="15" customWidth="1"/>
    <col min="4" max="4" width="27.85546875" style="15" customWidth="1"/>
    <col min="5" max="5" width="6.7109375" style="15" customWidth="1"/>
    <col min="6" max="6" width="11.7109375" style="15" customWidth="1"/>
    <col min="7" max="9" width="6.7109375" style="15" customWidth="1"/>
    <col min="10" max="10" width="8.85546875" style="15" customWidth="1"/>
    <col min="11" max="11" width="8.42578125" style="15" customWidth="1"/>
    <col min="12" max="12" width="11.140625" style="15" customWidth="1"/>
    <col min="13" max="24" width="6.7109375" style="15" customWidth="1"/>
    <col min="25" max="25" width="10.5703125" style="15" customWidth="1"/>
    <col min="26" max="29" width="6.7109375" style="15" customWidth="1"/>
    <col min="30" max="30" width="9.140625" style="15" customWidth="1"/>
    <col min="31" max="34" width="6.7109375" style="15" customWidth="1"/>
    <col min="35" max="35" width="8.85546875" style="15" customWidth="1"/>
    <col min="36" max="36" width="7" style="15" customWidth="1"/>
    <col min="37" max="37" width="10.140625" style="15" customWidth="1"/>
    <col min="38" max="38" width="7" style="15" customWidth="1"/>
    <col min="39" max="39" width="10.85546875" style="15" customWidth="1"/>
    <col min="40" max="40" width="18.28515625" style="15" customWidth="1"/>
    <col min="41" max="42" width="9.140625" style="1"/>
    <col min="43" max="43" width="13.85546875" style="1" customWidth="1"/>
    <col min="44" max="46" width="9.140625" style="1"/>
    <col min="47" max="47" width="16.28515625" style="1" bestFit="1" customWidth="1"/>
    <col min="48" max="213" width="9.140625" style="1"/>
    <col min="214" max="214" width="11.28515625" style="1" customWidth="1"/>
    <col min="215" max="215" width="35.7109375" style="1" customWidth="1"/>
    <col min="216" max="216" width="18.42578125" style="1" customWidth="1"/>
    <col min="217" max="217" width="27.85546875" style="1" customWidth="1"/>
    <col min="218" max="273" width="6.7109375" style="1" customWidth="1"/>
    <col min="274" max="274" width="10.5703125" style="1" customWidth="1"/>
    <col min="275" max="287" width="6.7109375" style="1" customWidth="1"/>
    <col min="288" max="288" width="8.85546875" style="1" customWidth="1"/>
    <col min="289" max="289" width="7" style="1" customWidth="1"/>
    <col min="290" max="290" width="11.5703125" style="1" customWidth="1"/>
    <col min="291" max="291" width="7" style="1" customWidth="1"/>
    <col min="292" max="292" width="10.140625" style="1" customWidth="1"/>
    <col min="293" max="293" width="7" style="1" customWidth="1"/>
    <col min="294" max="294" width="10.85546875" style="1" customWidth="1"/>
    <col min="295" max="295" width="18.28515625" style="1" customWidth="1"/>
    <col min="296" max="469" width="9.140625" style="1"/>
    <col min="470" max="470" width="11.28515625" style="1" customWidth="1"/>
    <col min="471" max="471" width="35.7109375" style="1" customWidth="1"/>
    <col min="472" max="472" width="18.42578125" style="1" customWidth="1"/>
    <col min="473" max="473" width="27.85546875" style="1" customWidth="1"/>
    <col min="474" max="529" width="6.7109375" style="1" customWidth="1"/>
    <col min="530" max="530" width="10.5703125" style="1" customWidth="1"/>
    <col min="531" max="543" width="6.7109375" style="1" customWidth="1"/>
    <col min="544" max="544" width="8.85546875" style="1" customWidth="1"/>
    <col min="545" max="545" width="7" style="1" customWidth="1"/>
    <col min="546" max="546" width="11.5703125" style="1" customWidth="1"/>
    <col min="547" max="547" width="7" style="1" customWidth="1"/>
    <col min="548" max="548" width="10.140625" style="1" customWidth="1"/>
    <col min="549" max="549" width="7" style="1" customWidth="1"/>
    <col min="550" max="550" width="10.85546875" style="1" customWidth="1"/>
    <col min="551" max="551" width="18.28515625" style="1" customWidth="1"/>
    <col min="552" max="725" width="9.140625" style="1"/>
    <col min="726" max="726" width="11.28515625" style="1" customWidth="1"/>
    <col min="727" max="727" width="35.7109375" style="1" customWidth="1"/>
    <col min="728" max="728" width="18.42578125" style="1" customWidth="1"/>
    <col min="729" max="729" width="27.85546875" style="1" customWidth="1"/>
    <col min="730" max="785" width="6.7109375" style="1" customWidth="1"/>
    <col min="786" max="786" width="10.5703125" style="1" customWidth="1"/>
    <col min="787" max="799" width="6.7109375" style="1" customWidth="1"/>
    <col min="800" max="800" width="8.85546875" style="1" customWidth="1"/>
    <col min="801" max="801" width="7" style="1" customWidth="1"/>
    <col min="802" max="802" width="11.5703125" style="1" customWidth="1"/>
    <col min="803" max="803" width="7" style="1" customWidth="1"/>
    <col min="804" max="804" width="10.140625" style="1" customWidth="1"/>
    <col min="805" max="805" width="7" style="1" customWidth="1"/>
    <col min="806" max="806" width="10.85546875" style="1" customWidth="1"/>
    <col min="807" max="807" width="18.28515625" style="1" customWidth="1"/>
    <col min="808" max="981" width="9.140625" style="1"/>
    <col min="982" max="982" width="11.28515625" style="1" customWidth="1"/>
    <col min="983" max="983" width="35.7109375" style="1" customWidth="1"/>
    <col min="984" max="984" width="18.42578125" style="1" customWidth="1"/>
    <col min="985" max="985" width="27.85546875" style="1" customWidth="1"/>
    <col min="986" max="1041" width="6.7109375" style="1" customWidth="1"/>
    <col min="1042" max="1042" width="10.5703125" style="1" customWidth="1"/>
    <col min="1043" max="1055" width="6.7109375" style="1" customWidth="1"/>
    <col min="1056" max="1056" width="8.85546875" style="1" customWidth="1"/>
    <col min="1057" max="1057" width="7" style="1" customWidth="1"/>
    <col min="1058" max="1058" width="11.5703125" style="1" customWidth="1"/>
    <col min="1059" max="1059" width="7" style="1" customWidth="1"/>
    <col min="1060" max="1060" width="10.140625" style="1" customWidth="1"/>
    <col min="1061" max="1061" width="7" style="1" customWidth="1"/>
    <col min="1062" max="1062" width="10.85546875" style="1" customWidth="1"/>
    <col min="1063" max="1063" width="18.28515625" style="1" customWidth="1"/>
    <col min="1064" max="1237" width="9.140625" style="1"/>
    <col min="1238" max="1238" width="11.28515625" style="1" customWidth="1"/>
    <col min="1239" max="1239" width="35.7109375" style="1" customWidth="1"/>
    <col min="1240" max="1240" width="18.42578125" style="1" customWidth="1"/>
    <col min="1241" max="1241" width="27.85546875" style="1" customWidth="1"/>
    <col min="1242" max="1297" width="6.7109375" style="1" customWidth="1"/>
    <col min="1298" max="1298" width="10.5703125" style="1" customWidth="1"/>
    <col min="1299" max="1311" width="6.7109375" style="1" customWidth="1"/>
    <col min="1312" max="1312" width="8.85546875" style="1" customWidth="1"/>
    <col min="1313" max="1313" width="7" style="1" customWidth="1"/>
    <col min="1314" max="1314" width="11.5703125" style="1" customWidth="1"/>
    <col min="1315" max="1315" width="7" style="1" customWidth="1"/>
    <col min="1316" max="1316" width="10.140625" style="1" customWidth="1"/>
    <col min="1317" max="1317" width="7" style="1" customWidth="1"/>
    <col min="1318" max="1318" width="10.85546875" style="1" customWidth="1"/>
    <col min="1319" max="1319" width="18.28515625" style="1" customWidth="1"/>
    <col min="1320" max="1493" width="9.140625" style="1"/>
    <col min="1494" max="1494" width="11.28515625" style="1" customWidth="1"/>
    <col min="1495" max="1495" width="35.7109375" style="1" customWidth="1"/>
    <col min="1496" max="1496" width="18.42578125" style="1" customWidth="1"/>
    <col min="1497" max="1497" width="27.85546875" style="1" customWidth="1"/>
    <col min="1498" max="1553" width="6.7109375" style="1" customWidth="1"/>
    <col min="1554" max="1554" width="10.5703125" style="1" customWidth="1"/>
    <col min="1555" max="1567" width="6.7109375" style="1" customWidth="1"/>
    <col min="1568" max="1568" width="8.85546875" style="1" customWidth="1"/>
    <col min="1569" max="1569" width="7" style="1" customWidth="1"/>
    <col min="1570" max="1570" width="11.5703125" style="1" customWidth="1"/>
    <col min="1571" max="1571" width="7" style="1" customWidth="1"/>
    <col min="1572" max="1572" width="10.140625" style="1" customWidth="1"/>
    <col min="1573" max="1573" width="7" style="1" customWidth="1"/>
    <col min="1574" max="1574" width="10.85546875" style="1" customWidth="1"/>
    <col min="1575" max="1575" width="18.28515625" style="1" customWidth="1"/>
    <col min="1576" max="1749" width="9.140625" style="1"/>
    <col min="1750" max="1750" width="11.28515625" style="1" customWidth="1"/>
    <col min="1751" max="1751" width="35.7109375" style="1" customWidth="1"/>
    <col min="1752" max="1752" width="18.42578125" style="1" customWidth="1"/>
    <col min="1753" max="1753" width="27.85546875" style="1" customWidth="1"/>
    <col min="1754" max="1809" width="6.7109375" style="1" customWidth="1"/>
    <col min="1810" max="1810" width="10.5703125" style="1" customWidth="1"/>
    <col min="1811" max="1823" width="6.7109375" style="1" customWidth="1"/>
    <col min="1824" max="1824" width="8.85546875" style="1" customWidth="1"/>
    <col min="1825" max="1825" width="7" style="1" customWidth="1"/>
    <col min="1826" max="1826" width="11.5703125" style="1" customWidth="1"/>
    <col min="1827" max="1827" width="7" style="1" customWidth="1"/>
    <col min="1828" max="1828" width="10.140625" style="1" customWidth="1"/>
    <col min="1829" max="1829" width="7" style="1" customWidth="1"/>
    <col min="1830" max="1830" width="10.85546875" style="1" customWidth="1"/>
    <col min="1831" max="1831" width="18.28515625" style="1" customWidth="1"/>
    <col min="1832" max="2005" width="9.140625" style="1"/>
    <col min="2006" max="2006" width="11.28515625" style="1" customWidth="1"/>
    <col min="2007" max="2007" width="35.7109375" style="1" customWidth="1"/>
    <col min="2008" max="2008" width="18.42578125" style="1" customWidth="1"/>
    <col min="2009" max="2009" width="27.85546875" style="1" customWidth="1"/>
    <col min="2010" max="2065" width="6.7109375" style="1" customWidth="1"/>
    <col min="2066" max="2066" width="10.5703125" style="1" customWidth="1"/>
    <col min="2067" max="2079" width="6.7109375" style="1" customWidth="1"/>
    <col min="2080" max="2080" width="8.85546875" style="1" customWidth="1"/>
    <col min="2081" max="2081" width="7" style="1" customWidth="1"/>
    <col min="2082" max="2082" width="11.5703125" style="1" customWidth="1"/>
    <col min="2083" max="2083" width="7" style="1" customWidth="1"/>
    <col min="2084" max="2084" width="10.140625" style="1" customWidth="1"/>
    <col min="2085" max="2085" width="7" style="1" customWidth="1"/>
    <col min="2086" max="2086" width="10.85546875" style="1" customWidth="1"/>
    <col min="2087" max="2087" width="18.28515625" style="1" customWidth="1"/>
    <col min="2088" max="2261" width="9.140625" style="1"/>
    <col min="2262" max="2262" width="11.28515625" style="1" customWidth="1"/>
    <col min="2263" max="2263" width="35.7109375" style="1" customWidth="1"/>
    <col min="2264" max="2264" width="18.42578125" style="1" customWidth="1"/>
    <col min="2265" max="2265" width="27.85546875" style="1" customWidth="1"/>
    <col min="2266" max="2321" width="6.7109375" style="1" customWidth="1"/>
    <col min="2322" max="2322" width="10.5703125" style="1" customWidth="1"/>
    <col min="2323" max="2335" width="6.7109375" style="1" customWidth="1"/>
    <col min="2336" max="2336" width="8.85546875" style="1" customWidth="1"/>
    <col min="2337" max="2337" width="7" style="1" customWidth="1"/>
    <col min="2338" max="2338" width="11.5703125" style="1" customWidth="1"/>
    <col min="2339" max="2339" width="7" style="1" customWidth="1"/>
    <col min="2340" max="2340" width="10.140625" style="1" customWidth="1"/>
    <col min="2341" max="2341" width="7" style="1" customWidth="1"/>
    <col min="2342" max="2342" width="10.85546875" style="1" customWidth="1"/>
    <col min="2343" max="2343" width="18.28515625" style="1" customWidth="1"/>
    <col min="2344" max="2517" width="9.140625" style="1"/>
    <col min="2518" max="2518" width="11.28515625" style="1" customWidth="1"/>
    <col min="2519" max="2519" width="35.7109375" style="1" customWidth="1"/>
    <col min="2520" max="2520" width="18.42578125" style="1" customWidth="1"/>
    <col min="2521" max="2521" width="27.85546875" style="1" customWidth="1"/>
    <col min="2522" max="2577" width="6.7109375" style="1" customWidth="1"/>
    <col min="2578" max="2578" width="10.5703125" style="1" customWidth="1"/>
    <col min="2579" max="2591" width="6.7109375" style="1" customWidth="1"/>
    <col min="2592" max="2592" width="8.85546875" style="1" customWidth="1"/>
    <col min="2593" max="2593" width="7" style="1" customWidth="1"/>
    <col min="2594" max="2594" width="11.5703125" style="1" customWidth="1"/>
    <col min="2595" max="2595" width="7" style="1" customWidth="1"/>
    <col min="2596" max="2596" width="10.140625" style="1" customWidth="1"/>
    <col min="2597" max="2597" width="7" style="1" customWidth="1"/>
    <col min="2598" max="2598" width="10.85546875" style="1" customWidth="1"/>
    <col min="2599" max="2599" width="18.28515625" style="1" customWidth="1"/>
    <col min="2600" max="2773" width="9.140625" style="1"/>
    <col min="2774" max="2774" width="11.28515625" style="1" customWidth="1"/>
    <col min="2775" max="2775" width="35.7109375" style="1" customWidth="1"/>
    <col min="2776" max="2776" width="18.42578125" style="1" customWidth="1"/>
    <col min="2777" max="2777" width="27.85546875" style="1" customWidth="1"/>
    <col min="2778" max="2833" width="6.7109375" style="1" customWidth="1"/>
    <col min="2834" max="2834" width="10.5703125" style="1" customWidth="1"/>
    <col min="2835" max="2847" width="6.7109375" style="1" customWidth="1"/>
    <col min="2848" max="2848" width="8.85546875" style="1" customWidth="1"/>
    <col min="2849" max="2849" width="7" style="1" customWidth="1"/>
    <col min="2850" max="2850" width="11.5703125" style="1" customWidth="1"/>
    <col min="2851" max="2851" width="7" style="1" customWidth="1"/>
    <col min="2852" max="2852" width="10.140625" style="1" customWidth="1"/>
    <col min="2853" max="2853" width="7" style="1" customWidth="1"/>
    <col min="2854" max="2854" width="10.85546875" style="1" customWidth="1"/>
    <col min="2855" max="2855" width="18.28515625" style="1" customWidth="1"/>
    <col min="2856" max="3029" width="9.140625" style="1"/>
    <col min="3030" max="3030" width="11.28515625" style="1" customWidth="1"/>
    <col min="3031" max="3031" width="35.7109375" style="1" customWidth="1"/>
    <col min="3032" max="3032" width="18.42578125" style="1" customWidth="1"/>
    <col min="3033" max="3033" width="27.85546875" style="1" customWidth="1"/>
    <col min="3034" max="3089" width="6.7109375" style="1" customWidth="1"/>
    <col min="3090" max="3090" width="10.5703125" style="1" customWidth="1"/>
    <col min="3091" max="3103" width="6.7109375" style="1" customWidth="1"/>
    <col min="3104" max="3104" width="8.85546875" style="1" customWidth="1"/>
    <col min="3105" max="3105" width="7" style="1" customWidth="1"/>
    <col min="3106" max="3106" width="11.5703125" style="1" customWidth="1"/>
    <col min="3107" max="3107" width="7" style="1" customWidth="1"/>
    <col min="3108" max="3108" width="10.140625" style="1" customWidth="1"/>
    <col min="3109" max="3109" width="7" style="1" customWidth="1"/>
    <col min="3110" max="3110" width="10.85546875" style="1" customWidth="1"/>
    <col min="3111" max="3111" width="18.28515625" style="1" customWidth="1"/>
    <col min="3112" max="3285" width="9.140625" style="1"/>
    <col min="3286" max="3286" width="11.28515625" style="1" customWidth="1"/>
    <col min="3287" max="3287" width="35.7109375" style="1" customWidth="1"/>
    <col min="3288" max="3288" width="18.42578125" style="1" customWidth="1"/>
    <col min="3289" max="3289" width="27.85546875" style="1" customWidth="1"/>
    <col min="3290" max="3345" width="6.7109375" style="1" customWidth="1"/>
    <col min="3346" max="3346" width="10.5703125" style="1" customWidth="1"/>
    <col min="3347" max="3359" width="6.7109375" style="1" customWidth="1"/>
    <col min="3360" max="3360" width="8.85546875" style="1" customWidth="1"/>
    <col min="3361" max="3361" width="7" style="1" customWidth="1"/>
    <col min="3362" max="3362" width="11.5703125" style="1" customWidth="1"/>
    <col min="3363" max="3363" width="7" style="1" customWidth="1"/>
    <col min="3364" max="3364" width="10.140625" style="1" customWidth="1"/>
    <col min="3365" max="3365" width="7" style="1" customWidth="1"/>
    <col min="3366" max="3366" width="10.85546875" style="1" customWidth="1"/>
    <col min="3367" max="3367" width="18.28515625" style="1" customWidth="1"/>
    <col min="3368" max="3541" width="9.140625" style="1"/>
    <col min="3542" max="3542" width="11.28515625" style="1" customWidth="1"/>
    <col min="3543" max="3543" width="35.7109375" style="1" customWidth="1"/>
    <col min="3544" max="3544" width="18.42578125" style="1" customWidth="1"/>
    <col min="3545" max="3545" width="27.85546875" style="1" customWidth="1"/>
    <col min="3546" max="3601" width="6.7109375" style="1" customWidth="1"/>
    <col min="3602" max="3602" width="10.5703125" style="1" customWidth="1"/>
    <col min="3603" max="3615" width="6.7109375" style="1" customWidth="1"/>
    <col min="3616" max="3616" width="8.85546875" style="1" customWidth="1"/>
    <col min="3617" max="3617" width="7" style="1" customWidth="1"/>
    <col min="3618" max="3618" width="11.5703125" style="1" customWidth="1"/>
    <col min="3619" max="3619" width="7" style="1" customWidth="1"/>
    <col min="3620" max="3620" width="10.140625" style="1" customWidth="1"/>
    <col min="3621" max="3621" width="7" style="1" customWidth="1"/>
    <col min="3622" max="3622" width="10.85546875" style="1" customWidth="1"/>
    <col min="3623" max="3623" width="18.28515625" style="1" customWidth="1"/>
    <col min="3624" max="3797" width="9.140625" style="1"/>
    <col min="3798" max="3798" width="11.28515625" style="1" customWidth="1"/>
    <col min="3799" max="3799" width="35.7109375" style="1" customWidth="1"/>
    <col min="3800" max="3800" width="18.42578125" style="1" customWidth="1"/>
    <col min="3801" max="3801" width="27.85546875" style="1" customWidth="1"/>
    <col min="3802" max="3857" width="6.7109375" style="1" customWidth="1"/>
    <col min="3858" max="3858" width="10.5703125" style="1" customWidth="1"/>
    <col min="3859" max="3871" width="6.7109375" style="1" customWidth="1"/>
    <col min="3872" max="3872" width="8.85546875" style="1" customWidth="1"/>
    <col min="3873" max="3873" width="7" style="1" customWidth="1"/>
    <col min="3874" max="3874" width="11.5703125" style="1" customWidth="1"/>
    <col min="3875" max="3875" width="7" style="1" customWidth="1"/>
    <col min="3876" max="3876" width="10.140625" style="1" customWidth="1"/>
    <col min="3877" max="3877" width="7" style="1" customWidth="1"/>
    <col min="3878" max="3878" width="10.85546875" style="1" customWidth="1"/>
    <col min="3879" max="3879" width="18.28515625" style="1" customWidth="1"/>
    <col min="3880" max="4053" width="9.140625" style="1"/>
    <col min="4054" max="4054" width="11.28515625" style="1" customWidth="1"/>
    <col min="4055" max="4055" width="35.7109375" style="1" customWidth="1"/>
    <col min="4056" max="4056" width="18.42578125" style="1" customWidth="1"/>
    <col min="4057" max="4057" width="27.85546875" style="1" customWidth="1"/>
    <col min="4058" max="4113" width="6.7109375" style="1" customWidth="1"/>
    <col min="4114" max="4114" width="10.5703125" style="1" customWidth="1"/>
    <col min="4115" max="4127" width="6.7109375" style="1" customWidth="1"/>
    <col min="4128" max="4128" width="8.85546875" style="1" customWidth="1"/>
    <col min="4129" max="4129" width="7" style="1" customWidth="1"/>
    <col min="4130" max="4130" width="11.5703125" style="1" customWidth="1"/>
    <col min="4131" max="4131" width="7" style="1" customWidth="1"/>
    <col min="4132" max="4132" width="10.140625" style="1" customWidth="1"/>
    <col min="4133" max="4133" width="7" style="1" customWidth="1"/>
    <col min="4134" max="4134" width="10.85546875" style="1" customWidth="1"/>
    <col min="4135" max="4135" width="18.28515625" style="1" customWidth="1"/>
    <col min="4136" max="4309" width="9.140625" style="1"/>
    <col min="4310" max="4310" width="11.28515625" style="1" customWidth="1"/>
    <col min="4311" max="4311" width="35.7109375" style="1" customWidth="1"/>
    <col min="4312" max="4312" width="18.42578125" style="1" customWidth="1"/>
    <col min="4313" max="4313" width="27.85546875" style="1" customWidth="1"/>
    <col min="4314" max="4369" width="6.7109375" style="1" customWidth="1"/>
    <col min="4370" max="4370" width="10.5703125" style="1" customWidth="1"/>
    <col min="4371" max="4383" width="6.7109375" style="1" customWidth="1"/>
    <col min="4384" max="4384" width="8.85546875" style="1" customWidth="1"/>
    <col min="4385" max="4385" width="7" style="1" customWidth="1"/>
    <col min="4386" max="4386" width="11.5703125" style="1" customWidth="1"/>
    <col min="4387" max="4387" width="7" style="1" customWidth="1"/>
    <col min="4388" max="4388" width="10.140625" style="1" customWidth="1"/>
    <col min="4389" max="4389" width="7" style="1" customWidth="1"/>
    <col min="4390" max="4390" width="10.85546875" style="1" customWidth="1"/>
    <col min="4391" max="4391" width="18.28515625" style="1" customWidth="1"/>
    <col min="4392" max="4565" width="9.140625" style="1"/>
    <col min="4566" max="4566" width="11.28515625" style="1" customWidth="1"/>
    <col min="4567" max="4567" width="35.7109375" style="1" customWidth="1"/>
    <col min="4568" max="4568" width="18.42578125" style="1" customWidth="1"/>
    <col min="4569" max="4569" width="27.85546875" style="1" customWidth="1"/>
    <col min="4570" max="4625" width="6.7109375" style="1" customWidth="1"/>
    <col min="4626" max="4626" width="10.5703125" style="1" customWidth="1"/>
    <col min="4627" max="4639" width="6.7109375" style="1" customWidth="1"/>
    <col min="4640" max="4640" width="8.85546875" style="1" customWidth="1"/>
    <col min="4641" max="4641" width="7" style="1" customWidth="1"/>
    <col min="4642" max="4642" width="11.5703125" style="1" customWidth="1"/>
    <col min="4643" max="4643" width="7" style="1" customWidth="1"/>
    <col min="4644" max="4644" width="10.140625" style="1" customWidth="1"/>
    <col min="4645" max="4645" width="7" style="1" customWidth="1"/>
    <col min="4646" max="4646" width="10.85546875" style="1" customWidth="1"/>
    <col min="4647" max="4647" width="18.28515625" style="1" customWidth="1"/>
    <col min="4648" max="4821" width="9.140625" style="1"/>
    <col min="4822" max="4822" width="11.28515625" style="1" customWidth="1"/>
    <col min="4823" max="4823" width="35.7109375" style="1" customWidth="1"/>
    <col min="4824" max="4824" width="18.42578125" style="1" customWidth="1"/>
    <col min="4825" max="4825" width="27.85546875" style="1" customWidth="1"/>
    <col min="4826" max="4881" width="6.7109375" style="1" customWidth="1"/>
    <col min="4882" max="4882" width="10.5703125" style="1" customWidth="1"/>
    <col min="4883" max="4895" width="6.7109375" style="1" customWidth="1"/>
    <col min="4896" max="4896" width="8.85546875" style="1" customWidth="1"/>
    <col min="4897" max="4897" width="7" style="1" customWidth="1"/>
    <col min="4898" max="4898" width="11.5703125" style="1" customWidth="1"/>
    <col min="4899" max="4899" width="7" style="1" customWidth="1"/>
    <col min="4900" max="4900" width="10.140625" style="1" customWidth="1"/>
    <col min="4901" max="4901" width="7" style="1" customWidth="1"/>
    <col min="4902" max="4902" width="10.85546875" style="1" customWidth="1"/>
    <col min="4903" max="4903" width="18.28515625" style="1" customWidth="1"/>
    <col min="4904" max="5077" width="9.140625" style="1"/>
    <col min="5078" max="5078" width="11.28515625" style="1" customWidth="1"/>
    <col min="5079" max="5079" width="35.7109375" style="1" customWidth="1"/>
    <col min="5080" max="5080" width="18.42578125" style="1" customWidth="1"/>
    <col min="5081" max="5081" width="27.85546875" style="1" customWidth="1"/>
    <col min="5082" max="5137" width="6.7109375" style="1" customWidth="1"/>
    <col min="5138" max="5138" width="10.5703125" style="1" customWidth="1"/>
    <col min="5139" max="5151" width="6.7109375" style="1" customWidth="1"/>
    <col min="5152" max="5152" width="8.85546875" style="1" customWidth="1"/>
    <col min="5153" max="5153" width="7" style="1" customWidth="1"/>
    <col min="5154" max="5154" width="11.5703125" style="1" customWidth="1"/>
    <col min="5155" max="5155" width="7" style="1" customWidth="1"/>
    <col min="5156" max="5156" width="10.140625" style="1" customWidth="1"/>
    <col min="5157" max="5157" width="7" style="1" customWidth="1"/>
    <col min="5158" max="5158" width="10.85546875" style="1" customWidth="1"/>
    <col min="5159" max="5159" width="18.28515625" style="1" customWidth="1"/>
    <col min="5160" max="5333" width="9.140625" style="1"/>
    <col min="5334" max="5334" width="11.28515625" style="1" customWidth="1"/>
    <col min="5335" max="5335" width="35.7109375" style="1" customWidth="1"/>
    <col min="5336" max="5336" width="18.42578125" style="1" customWidth="1"/>
    <col min="5337" max="5337" width="27.85546875" style="1" customWidth="1"/>
    <col min="5338" max="5393" width="6.7109375" style="1" customWidth="1"/>
    <col min="5394" max="5394" width="10.5703125" style="1" customWidth="1"/>
    <col min="5395" max="5407" width="6.7109375" style="1" customWidth="1"/>
    <col min="5408" max="5408" width="8.85546875" style="1" customWidth="1"/>
    <col min="5409" max="5409" width="7" style="1" customWidth="1"/>
    <col min="5410" max="5410" width="11.5703125" style="1" customWidth="1"/>
    <col min="5411" max="5411" width="7" style="1" customWidth="1"/>
    <col min="5412" max="5412" width="10.140625" style="1" customWidth="1"/>
    <col min="5413" max="5413" width="7" style="1" customWidth="1"/>
    <col min="5414" max="5414" width="10.85546875" style="1" customWidth="1"/>
    <col min="5415" max="5415" width="18.28515625" style="1" customWidth="1"/>
    <col min="5416" max="5589" width="9.140625" style="1"/>
    <col min="5590" max="5590" width="11.28515625" style="1" customWidth="1"/>
    <col min="5591" max="5591" width="35.7109375" style="1" customWidth="1"/>
    <col min="5592" max="5592" width="18.42578125" style="1" customWidth="1"/>
    <col min="5593" max="5593" width="27.85546875" style="1" customWidth="1"/>
    <col min="5594" max="5649" width="6.7109375" style="1" customWidth="1"/>
    <col min="5650" max="5650" width="10.5703125" style="1" customWidth="1"/>
    <col min="5651" max="5663" width="6.7109375" style="1" customWidth="1"/>
    <col min="5664" max="5664" width="8.85546875" style="1" customWidth="1"/>
    <col min="5665" max="5665" width="7" style="1" customWidth="1"/>
    <col min="5666" max="5666" width="11.5703125" style="1" customWidth="1"/>
    <col min="5667" max="5667" width="7" style="1" customWidth="1"/>
    <col min="5668" max="5668" width="10.140625" style="1" customWidth="1"/>
    <col min="5669" max="5669" width="7" style="1" customWidth="1"/>
    <col min="5670" max="5670" width="10.85546875" style="1" customWidth="1"/>
    <col min="5671" max="5671" width="18.28515625" style="1" customWidth="1"/>
    <col min="5672" max="5845" width="9.140625" style="1"/>
    <col min="5846" max="5846" width="11.28515625" style="1" customWidth="1"/>
    <col min="5847" max="5847" width="35.7109375" style="1" customWidth="1"/>
    <col min="5848" max="5848" width="18.42578125" style="1" customWidth="1"/>
    <col min="5849" max="5849" width="27.85546875" style="1" customWidth="1"/>
    <col min="5850" max="5905" width="6.7109375" style="1" customWidth="1"/>
    <col min="5906" max="5906" width="10.5703125" style="1" customWidth="1"/>
    <col min="5907" max="5919" width="6.7109375" style="1" customWidth="1"/>
    <col min="5920" max="5920" width="8.85546875" style="1" customWidth="1"/>
    <col min="5921" max="5921" width="7" style="1" customWidth="1"/>
    <col min="5922" max="5922" width="11.5703125" style="1" customWidth="1"/>
    <col min="5923" max="5923" width="7" style="1" customWidth="1"/>
    <col min="5924" max="5924" width="10.140625" style="1" customWidth="1"/>
    <col min="5925" max="5925" width="7" style="1" customWidth="1"/>
    <col min="5926" max="5926" width="10.85546875" style="1" customWidth="1"/>
    <col min="5927" max="5927" width="18.28515625" style="1" customWidth="1"/>
    <col min="5928" max="6101" width="9.140625" style="1"/>
    <col min="6102" max="6102" width="11.28515625" style="1" customWidth="1"/>
    <col min="6103" max="6103" width="35.7109375" style="1" customWidth="1"/>
    <col min="6104" max="6104" width="18.42578125" style="1" customWidth="1"/>
    <col min="6105" max="6105" width="27.85546875" style="1" customWidth="1"/>
    <col min="6106" max="6161" width="6.7109375" style="1" customWidth="1"/>
    <col min="6162" max="6162" width="10.5703125" style="1" customWidth="1"/>
    <col min="6163" max="6175" width="6.7109375" style="1" customWidth="1"/>
    <col min="6176" max="6176" width="8.85546875" style="1" customWidth="1"/>
    <col min="6177" max="6177" width="7" style="1" customWidth="1"/>
    <col min="6178" max="6178" width="11.5703125" style="1" customWidth="1"/>
    <col min="6179" max="6179" width="7" style="1" customWidth="1"/>
    <col min="6180" max="6180" width="10.140625" style="1" customWidth="1"/>
    <col min="6181" max="6181" width="7" style="1" customWidth="1"/>
    <col min="6182" max="6182" width="10.85546875" style="1" customWidth="1"/>
    <col min="6183" max="6183" width="18.28515625" style="1" customWidth="1"/>
    <col min="6184" max="6357" width="9.140625" style="1"/>
    <col min="6358" max="6358" width="11.28515625" style="1" customWidth="1"/>
    <col min="6359" max="6359" width="35.7109375" style="1" customWidth="1"/>
    <col min="6360" max="6360" width="18.42578125" style="1" customWidth="1"/>
    <col min="6361" max="6361" width="27.85546875" style="1" customWidth="1"/>
    <col min="6362" max="6417" width="6.7109375" style="1" customWidth="1"/>
    <col min="6418" max="6418" width="10.5703125" style="1" customWidth="1"/>
    <col min="6419" max="6431" width="6.7109375" style="1" customWidth="1"/>
    <col min="6432" max="6432" width="8.85546875" style="1" customWidth="1"/>
    <col min="6433" max="6433" width="7" style="1" customWidth="1"/>
    <col min="6434" max="6434" width="11.5703125" style="1" customWidth="1"/>
    <col min="6435" max="6435" width="7" style="1" customWidth="1"/>
    <col min="6436" max="6436" width="10.140625" style="1" customWidth="1"/>
    <col min="6437" max="6437" width="7" style="1" customWidth="1"/>
    <col min="6438" max="6438" width="10.85546875" style="1" customWidth="1"/>
    <col min="6439" max="6439" width="18.28515625" style="1" customWidth="1"/>
    <col min="6440" max="6613" width="9.140625" style="1"/>
    <col min="6614" max="6614" width="11.28515625" style="1" customWidth="1"/>
    <col min="6615" max="6615" width="35.7109375" style="1" customWidth="1"/>
    <col min="6616" max="6616" width="18.42578125" style="1" customWidth="1"/>
    <col min="6617" max="6617" width="27.85546875" style="1" customWidth="1"/>
    <col min="6618" max="6673" width="6.7109375" style="1" customWidth="1"/>
    <col min="6674" max="6674" width="10.5703125" style="1" customWidth="1"/>
    <col min="6675" max="6687" width="6.7109375" style="1" customWidth="1"/>
    <col min="6688" max="6688" width="8.85546875" style="1" customWidth="1"/>
    <col min="6689" max="6689" width="7" style="1" customWidth="1"/>
    <col min="6690" max="6690" width="11.5703125" style="1" customWidth="1"/>
    <col min="6691" max="6691" width="7" style="1" customWidth="1"/>
    <col min="6692" max="6692" width="10.140625" style="1" customWidth="1"/>
    <col min="6693" max="6693" width="7" style="1" customWidth="1"/>
    <col min="6694" max="6694" width="10.85546875" style="1" customWidth="1"/>
    <col min="6695" max="6695" width="18.28515625" style="1" customWidth="1"/>
    <col min="6696" max="6869" width="9.140625" style="1"/>
    <col min="6870" max="6870" width="11.28515625" style="1" customWidth="1"/>
    <col min="6871" max="6871" width="35.7109375" style="1" customWidth="1"/>
    <col min="6872" max="6872" width="18.42578125" style="1" customWidth="1"/>
    <col min="6873" max="6873" width="27.85546875" style="1" customWidth="1"/>
    <col min="6874" max="6929" width="6.7109375" style="1" customWidth="1"/>
    <col min="6930" max="6930" width="10.5703125" style="1" customWidth="1"/>
    <col min="6931" max="6943" width="6.7109375" style="1" customWidth="1"/>
    <col min="6944" max="6944" width="8.85546875" style="1" customWidth="1"/>
    <col min="6945" max="6945" width="7" style="1" customWidth="1"/>
    <col min="6946" max="6946" width="11.5703125" style="1" customWidth="1"/>
    <col min="6947" max="6947" width="7" style="1" customWidth="1"/>
    <col min="6948" max="6948" width="10.140625" style="1" customWidth="1"/>
    <col min="6949" max="6949" width="7" style="1" customWidth="1"/>
    <col min="6950" max="6950" width="10.85546875" style="1" customWidth="1"/>
    <col min="6951" max="6951" width="18.28515625" style="1" customWidth="1"/>
    <col min="6952" max="7125" width="9.140625" style="1"/>
    <col min="7126" max="7126" width="11.28515625" style="1" customWidth="1"/>
    <col min="7127" max="7127" width="35.7109375" style="1" customWidth="1"/>
    <col min="7128" max="7128" width="18.42578125" style="1" customWidth="1"/>
    <col min="7129" max="7129" width="27.85546875" style="1" customWidth="1"/>
    <col min="7130" max="7185" width="6.7109375" style="1" customWidth="1"/>
    <col min="7186" max="7186" width="10.5703125" style="1" customWidth="1"/>
    <col min="7187" max="7199" width="6.7109375" style="1" customWidth="1"/>
    <col min="7200" max="7200" width="8.85546875" style="1" customWidth="1"/>
    <col min="7201" max="7201" width="7" style="1" customWidth="1"/>
    <col min="7202" max="7202" width="11.5703125" style="1" customWidth="1"/>
    <col min="7203" max="7203" width="7" style="1" customWidth="1"/>
    <col min="7204" max="7204" width="10.140625" style="1" customWidth="1"/>
    <col min="7205" max="7205" width="7" style="1" customWidth="1"/>
    <col min="7206" max="7206" width="10.85546875" style="1" customWidth="1"/>
    <col min="7207" max="7207" width="18.28515625" style="1" customWidth="1"/>
    <col min="7208" max="7381" width="9.140625" style="1"/>
    <col min="7382" max="7382" width="11.28515625" style="1" customWidth="1"/>
    <col min="7383" max="7383" width="35.7109375" style="1" customWidth="1"/>
    <col min="7384" max="7384" width="18.42578125" style="1" customWidth="1"/>
    <col min="7385" max="7385" width="27.85546875" style="1" customWidth="1"/>
    <col min="7386" max="7441" width="6.7109375" style="1" customWidth="1"/>
    <col min="7442" max="7442" width="10.5703125" style="1" customWidth="1"/>
    <col min="7443" max="7455" width="6.7109375" style="1" customWidth="1"/>
    <col min="7456" max="7456" width="8.85546875" style="1" customWidth="1"/>
    <col min="7457" max="7457" width="7" style="1" customWidth="1"/>
    <col min="7458" max="7458" width="11.5703125" style="1" customWidth="1"/>
    <col min="7459" max="7459" width="7" style="1" customWidth="1"/>
    <col min="7460" max="7460" width="10.140625" style="1" customWidth="1"/>
    <col min="7461" max="7461" width="7" style="1" customWidth="1"/>
    <col min="7462" max="7462" width="10.85546875" style="1" customWidth="1"/>
    <col min="7463" max="7463" width="18.28515625" style="1" customWidth="1"/>
    <col min="7464" max="7637" width="9.140625" style="1"/>
    <col min="7638" max="7638" width="11.28515625" style="1" customWidth="1"/>
    <col min="7639" max="7639" width="35.7109375" style="1" customWidth="1"/>
    <col min="7640" max="7640" width="18.42578125" style="1" customWidth="1"/>
    <col min="7641" max="7641" width="27.85546875" style="1" customWidth="1"/>
    <col min="7642" max="7697" width="6.7109375" style="1" customWidth="1"/>
    <col min="7698" max="7698" width="10.5703125" style="1" customWidth="1"/>
    <col min="7699" max="7711" width="6.7109375" style="1" customWidth="1"/>
    <col min="7712" max="7712" width="8.85546875" style="1" customWidth="1"/>
    <col min="7713" max="7713" width="7" style="1" customWidth="1"/>
    <col min="7714" max="7714" width="11.5703125" style="1" customWidth="1"/>
    <col min="7715" max="7715" width="7" style="1" customWidth="1"/>
    <col min="7716" max="7716" width="10.140625" style="1" customWidth="1"/>
    <col min="7717" max="7717" width="7" style="1" customWidth="1"/>
    <col min="7718" max="7718" width="10.85546875" style="1" customWidth="1"/>
    <col min="7719" max="7719" width="18.28515625" style="1" customWidth="1"/>
    <col min="7720" max="7893" width="9.140625" style="1"/>
    <col min="7894" max="7894" width="11.28515625" style="1" customWidth="1"/>
    <col min="7895" max="7895" width="35.7109375" style="1" customWidth="1"/>
    <col min="7896" max="7896" width="18.42578125" style="1" customWidth="1"/>
    <col min="7897" max="7897" width="27.85546875" style="1" customWidth="1"/>
    <col min="7898" max="7953" width="6.7109375" style="1" customWidth="1"/>
    <col min="7954" max="7954" width="10.5703125" style="1" customWidth="1"/>
    <col min="7955" max="7967" width="6.7109375" style="1" customWidth="1"/>
    <col min="7968" max="7968" width="8.85546875" style="1" customWidth="1"/>
    <col min="7969" max="7969" width="7" style="1" customWidth="1"/>
    <col min="7970" max="7970" width="11.5703125" style="1" customWidth="1"/>
    <col min="7971" max="7971" width="7" style="1" customWidth="1"/>
    <col min="7972" max="7972" width="10.140625" style="1" customWidth="1"/>
    <col min="7973" max="7973" width="7" style="1" customWidth="1"/>
    <col min="7974" max="7974" width="10.85546875" style="1" customWidth="1"/>
    <col min="7975" max="7975" width="18.28515625" style="1" customWidth="1"/>
    <col min="7976" max="8149" width="9.140625" style="1"/>
    <col min="8150" max="8150" width="11.28515625" style="1" customWidth="1"/>
    <col min="8151" max="8151" width="35.7109375" style="1" customWidth="1"/>
    <col min="8152" max="8152" width="18.42578125" style="1" customWidth="1"/>
    <col min="8153" max="8153" width="27.85546875" style="1" customWidth="1"/>
    <col min="8154" max="8209" width="6.7109375" style="1" customWidth="1"/>
    <col min="8210" max="8210" width="10.5703125" style="1" customWidth="1"/>
    <col min="8211" max="8223" width="6.7109375" style="1" customWidth="1"/>
    <col min="8224" max="8224" width="8.85546875" style="1" customWidth="1"/>
    <col min="8225" max="8225" width="7" style="1" customWidth="1"/>
    <col min="8226" max="8226" width="11.5703125" style="1" customWidth="1"/>
    <col min="8227" max="8227" width="7" style="1" customWidth="1"/>
    <col min="8228" max="8228" width="10.140625" style="1" customWidth="1"/>
    <col min="8229" max="8229" width="7" style="1" customWidth="1"/>
    <col min="8230" max="8230" width="10.85546875" style="1" customWidth="1"/>
    <col min="8231" max="8231" width="18.28515625" style="1" customWidth="1"/>
    <col min="8232" max="8405" width="9.140625" style="1"/>
    <col min="8406" max="8406" width="11.28515625" style="1" customWidth="1"/>
    <col min="8407" max="8407" width="35.7109375" style="1" customWidth="1"/>
    <col min="8408" max="8408" width="18.42578125" style="1" customWidth="1"/>
    <col min="8409" max="8409" width="27.85546875" style="1" customWidth="1"/>
    <col min="8410" max="8465" width="6.7109375" style="1" customWidth="1"/>
    <col min="8466" max="8466" width="10.5703125" style="1" customWidth="1"/>
    <col min="8467" max="8479" width="6.7109375" style="1" customWidth="1"/>
    <col min="8480" max="8480" width="8.85546875" style="1" customWidth="1"/>
    <col min="8481" max="8481" width="7" style="1" customWidth="1"/>
    <col min="8482" max="8482" width="11.5703125" style="1" customWidth="1"/>
    <col min="8483" max="8483" width="7" style="1" customWidth="1"/>
    <col min="8484" max="8484" width="10.140625" style="1" customWidth="1"/>
    <col min="8485" max="8485" width="7" style="1" customWidth="1"/>
    <col min="8486" max="8486" width="10.85546875" style="1" customWidth="1"/>
    <col min="8487" max="8487" width="18.28515625" style="1" customWidth="1"/>
    <col min="8488" max="8661" width="9.140625" style="1"/>
    <col min="8662" max="8662" width="11.28515625" style="1" customWidth="1"/>
    <col min="8663" max="8663" width="35.7109375" style="1" customWidth="1"/>
    <col min="8664" max="8664" width="18.42578125" style="1" customWidth="1"/>
    <col min="8665" max="8665" width="27.85546875" style="1" customWidth="1"/>
    <col min="8666" max="8721" width="6.7109375" style="1" customWidth="1"/>
    <col min="8722" max="8722" width="10.5703125" style="1" customWidth="1"/>
    <col min="8723" max="8735" width="6.7109375" style="1" customWidth="1"/>
    <col min="8736" max="8736" width="8.85546875" style="1" customWidth="1"/>
    <col min="8737" max="8737" width="7" style="1" customWidth="1"/>
    <col min="8738" max="8738" width="11.5703125" style="1" customWidth="1"/>
    <col min="8739" max="8739" width="7" style="1" customWidth="1"/>
    <col min="8740" max="8740" width="10.140625" style="1" customWidth="1"/>
    <col min="8741" max="8741" width="7" style="1" customWidth="1"/>
    <col min="8742" max="8742" width="10.85546875" style="1" customWidth="1"/>
    <col min="8743" max="8743" width="18.28515625" style="1" customWidth="1"/>
    <col min="8744" max="8917" width="9.140625" style="1"/>
    <col min="8918" max="8918" width="11.28515625" style="1" customWidth="1"/>
    <col min="8919" max="8919" width="35.7109375" style="1" customWidth="1"/>
    <col min="8920" max="8920" width="18.42578125" style="1" customWidth="1"/>
    <col min="8921" max="8921" width="27.85546875" style="1" customWidth="1"/>
    <col min="8922" max="8977" width="6.7109375" style="1" customWidth="1"/>
    <col min="8978" max="8978" width="10.5703125" style="1" customWidth="1"/>
    <col min="8979" max="8991" width="6.7109375" style="1" customWidth="1"/>
    <col min="8992" max="8992" width="8.85546875" style="1" customWidth="1"/>
    <col min="8993" max="8993" width="7" style="1" customWidth="1"/>
    <col min="8994" max="8994" width="11.5703125" style="1" customWidth="1"/>
    <col min="8995" max="8995" width="7" style="1" customWidth="1"/>
    <col min="8996" max="8996" width="10.140625" style="1" customWidth="1"/>
    <col min="8997" max="8997" width="7" style="1" customWidth="1"/>
    <col min="8998" max="8998" width="10.85546875" style="1" customWidth="1"/>
    <col min="8999" max="8999" width="18.28515625" style="1" customWidth="1"/>
    <col min="9000" max="9173" width="9.140625" style="1"/>
    <col min="9174" max="9174" width="11.28515625" style="1" customWidth="1"/>
    <col min="9175" max="9175" width="35.7109375" style="1" customWidth="1"/>
    <col min="9176" max="9176" width="18.42578125" style="1" customWidth="1"/>
    <col min="9177" max="9177" width="27.85546875" style="1" customWidth="1"/>
    <col min="9178" max="9233" width="6.7109375" style="1" customWidth="1"/>
    <col min="9234" max="9234" width="10.5703125" style="1" customWidth="1"/>
    <col min="9235" max="9247" width="6.7109375" style="1" customWidth="1"/>
    <col min="9248" max="9248" width="8.85546875" style="1" customWidth="1"/>
    <col min="9249" max="9249" width="7" style="1" customWidth="1"/>
    <col min="9250" max="9250" width="11.5703125" style="1" customWidth="1"/>
    <col min="9251" max="9251" width="7" style="1" customWidth="1"/>
    <col min="9252" max="9252" width="10.140625" style="1" customWidth="1"/>
    <col min="9253" max="9253" width="7" style="1" customWidth="1"/>
    <col min="9254" max="9254" width="10.85546875" style="1" customWidth="1"/>
    <col min="9255" max="9255" width="18.28515625" style="1" customWidth="1"/>
    <col min="9256" max="9429" width="9.140625" style="1"/>
    <col min="9430" max="9430" width="11.28515625" style="1" customWidth="1"/>
    <col min="9431" max="9431" width="35.7109375" style="1" customWidth="1"/>
    <col min="9432" max="9432" width="18.42578125" style="1" customWidth="1"/>
    <col min="9433" max="9433" width="27.85546875" style="1" customWidth="1"/>
    <col min="9434" max="9489" width="6.7109375" style="1" customWidth="1"/>
    <col min="9490" max="9490" width="10.5703125" style="1" customWidth="1"/>
    <col min="9491" max="9503" width="6.7109375" style="1" customWidth="1"/>
    <col min="9504" max="9504" width="8.85546875" style="1" customWidth="1"/>
    <col min="9505" max="9505" width="7" style="1" customWidth="1"/>
    <col min="9506" max="9506" width="11.5703125" style="1" customWidth="1"/>
    <col min="9507" max="9507" width="7" style="1" customWidth="1"/>
    <col min="9508" max="9508" width="10.140625" style="1" customWidth="1"/>
    <col min="9509" max="9509" width="7" style="1" customWidth="1"/>
    <col min="9510" max="9510" width="10.85546875" style="1" customWidth="1"/>
    <col min="9511" max="9511" width="18.28515625" style="1" customWidth="1"/>
    <col min="9512" max="9685" width="9.140625" style="1"/>
    <col min="9686" max="9686" width="11.28515625" style="1" customWidth="1"/>
    <col min="9687" max="9687" width="35.7109375" style="1" customWidth="1"/>
    <col min="9688" max="9688" width="18.42578125" style="1" customWidth="1"/>
    <col min="9689" max="9689" width="27.85546875" style="1" customWidth="1"/>
    <col min="9690" max="9745" width="6.7109375" style="1" customWidth="1"/>
    <col min="9746" max="9746" width="10.5703125" style="1" customWidth="1"/>
    <col min="9747" max="9759" width="6.7109375" style="1" customWidth="1"/>
    <col min="9760" max="9760" width="8.85546875" style="1" customWidth="1"/>
    <col min="9761" max="9761" width="7" style="1" customWidth="1"/>
    <col min="9762" max="9762" width="11.5703125" style="1" customWidth="1"/>
    <col min="9763" max="9763" width="7" style="1" customWidth="1"/>
    <col min="9764" max="9764" width="10.140625" style="1" customWidth="1"/>
    <col min="9765" max="9765" width="7" style="1" customWidth="1"/>
    <col min="9766" max="9766" width="10.85546875" style="1" customWidth="1"/>
    <col min="9767" max="9767" width="18.28515625" style="1" customWidth="1"/>
    <col min="9768" max="9941" width="9.140625" style="1"/>
    <col min="9942" max="9942" width="11.28515625" style="1" customWidth="1"/>
    <col min="9943" max="9943" width="35.7109375" style="1" customWidth="1"/>
    <col min="9944" max="9944" width="18.42578125" style="1" customWidth="1"/>
    <col min="9945" max="9945" width="27.85546875" style="1" customWidth="1"/>
    <col min="9946" max="10001" width="6.7109375" style="1" customWidth="1"/>
    <col min="10002" max="10002" width="10.5703125" style="1" customWidth="1"/>
    <col min="10003" max="10015" width="6.7109375" style="1" customWidth="1"/>
    <col min="10016" max="10016" width="8.85546875" style="1" customWidth="1"/>
    <col min="10017" max="10017" width="7" style="1" customWidth="1"/>
    <col min="10018" max="10018" width="11.5703125" style="1" customWidth="1"/>
    <col min="10019" max="10019" width="7" style="1" customWidth="1"/>
    <col min="10020" max="10020" width="10.140625" style="1" customWidth="1"/>
    <col min="10021" max="10021" width="7" style="1" customWidth="1"/>
    <col min="10022" max="10022" width="10.85546875" style="1" customWidth="1"/>
    <col min="10023" max="10023" width="18.28515625" style="1" customWidth="1"/>
    <col min="10024" max="10197" width="9.140625" style="1"/>
    <col min="10198" max="10198" width="11.28515625" style="1" customWidth="1"/>
    <col min="10199" max="10199" width="35.7109375" style="1" customWidth="1"/>
    <col min="10200" max="10200" width="18.42578125" style="1" customWidth="1"/>
    <col min="10201" max="10201" width="27.85546875" style="1" customWidth="1"/>
    <col min="10202" max="10257" width="6.7109375" style="1" customWidth="1"/>
    <col min="10258" max="10258" width="10.5703125" style="1" customWidth="1"/>
    <col min="10259" max="10271" width="6.7109375" style="1" customWidth="1"/>
    <col min="10272" max="10272" width="8.85546875" style="1" customWidth="1"/>
    <col min="10273" max="10273" width="7" style="1" customWidth="1"/>
    <col min="10274" max="10274" width="11.5703125" style="1" customWidth="1"/>
    <col min="10275" max="10275" width="7" style="1" customWidth="1"/>
    <col min="10276" max="10276" width="10.140625" style="1" customWidth="1"/>
    <col min="10277" max="10277" width="7" style="1" customWidth="1"/>
    <col min="10278" max="10278" width="10.85546875" style="1" customWidth="1"/>
    <col min="10279" max="10279" width="18.28515625" style="1" customWidth="1"/>
    <col min="10280" max="10453" width="9.140625" style="1"/>
    <col min="10454" max="10454" width="11.28515625" style="1" customWidth="1"/>
    <col min="10455" max="10455" width="35.7109375" style="1" customWidth="1"/>
    <col min="10456" max="10456" width="18.42578125" style="1" customWidth="1"/>
    <col min="10457" max="10457" width="27.85546875" style="1" customWidth="1"/>
    <col min="10458" max="10513" width="6.7109375" style="1" customWidth="1"/>
    <col min="10514" max="10514" width="10.5703125" style="1" customWidth="1"/>
    <col min="10515" max="10527" width="6.7109375" style="1" customWidth="1"/>
    <col min="10528" max="10528" width="8.85546875" style="1" customWidth="1"/>
    <col min="10529" max="10529" width="7" style="1" customWidth="1"/>
    <col min="10530" max="10530" width="11.5703125" style="1" customWidth="1"/>
    <col min="10531" max="10531" width="7" style="1" customWidth="1"/>
    <col min="10532" max="10532" width="10.140625" style="1" customWidth="1"/>
    <col min="10533" max="10533" width="7" style="1" customWidth="1"/>
    <col min="10534" max="10534" width="10.85546875" style="1" customWidth="1"/>
    <col min="10535" max="10535" width="18.28515625" style="1" customWidth="1"/>
    <col min="10536" max="10709" width="9.140625" style="1"/>
    <col min="10710" max="10710" width="11.28515625" style="1" customWidth="1"/>
    <col min="10711" max="10711" width="35.7109375" style="1" customWidth="1"/>
    <col min="10712" max="10712" width="18.42578125" style="1" customWidth="1"/>
    <col min="10713" max="10713" width="27.85546875" style="1" customWidth="1"/>
    <col min="10714" max="10769" width="6.7109375" style="1" customWidth="1"/>
    <col min="10770" max="10770" width="10.5703125" style="1" customWidth="1"/>
    <col min="10771" max="10783" width="6.7109375" style="1" customWidth="1"/>
    <col min="10784" max="10784" width="8.85546875" style="1" customWidth="1"/>
    <col min="10785" max="10785" width="7" style="1" customWidth="1"/>
    <col min="10786" max="10786" width="11.5703125" style="1" customWidth="1"/>
    <col min="10787" max="10787" width="7" style="1" customWidth="1"/>
    <col min="10788" max="10788" width="10.140625" style="1" customWidth="1"/>
    <col min="10789" max="10789" width="7" style="1" customWidth="1"/>
    <col min="10790" max="10790" width="10.85546875" style="1" customWidth="1"/>
    <col min="10791" max="10791" width="18.28515625" style="1" customWidth="1"/>
    <col min="10792" max="10965" width="9.140625" style="1"/>
    <col min="10966" max="10966" width="11.28515625" style="1" customWidth="1"/>
    <col min="10967" max="10967" width="35.7109375" style="1" customWidth="1"/>
    <col min="10968" max="10968" width="18.42578125" style="1" customWidth="1"/>
    <col min="10969" max="10969" width="27.85546875" style="1" customWidth="1"/>
    <col min="10970" max="11025" width="6.7109375" style="1" customWidth="1"/>
    <col min="11026" max="11026" width="10.5703125" style="1" customWidth="1"/>
    <col min="11027" max="11039" width="6.7109375" style="1" customWidth="1"/>
    <col min="11040" max="11040" width="8.85546875" style="1" customWidth="1"/>
    <col min="11041" max="11041" width="7" style="1" customWidth="1"/>
    <col min="11042" max="11042" width="11.5703125" style="1" customWidth="1"/>
    <col min="11043" max="11043" width="7" style="1" customWidth="1"/>
    <col min="11044" max="11044" width="10.140625" style="1" customWidth="1"/>
    <col min="11045" max="11045" width="7" style="1" customWidth="1"/>
    <col min="11046" max="11046" width="10.85546875" style="1" customWidth="1"/>
    <col min="11047" max="11047" width="18.28515625" style="1" customWidth="1"/>
    <col min="11048" max="11221" width="9.140625" style="1"/>
    <col min="11222" max="11222" width="11.28515625" style="1" customWidth="1"/>
    <col min="11223" max="11223" width="35.7109375" style="1" customWidth="1"/>
    <col min="11224" max="11224" width="18.42578125" style="1" customWidth="1"/>
    <col min="11225" max="11225" width="27.85546875" style="1" customWidth="1"/>
    <col min="11226" max="11281" width="6.7109375" style="1" customWidth="1"/>
    <col min="11282" max="11282" width="10.5703125" style="1" customWidth="1"/>
    <col min="11283" max="11295" width="6.7109375" style="1" customWidth="1"/>
    <col min="11296" max="11296" width="8.85546875" style="1" customWidth="1"/>
    <col min="11297" max="11297" width="7" style="1" customWidth="1"/>
    <col min="11298" max="11298" width="11.5703125" style="1" customWidth="1"/>
    <col min="11299" max="11299" width="7" style="1" customWidth="1"/>
    <col min="11300" max="11300" width="10.140625" style="1" customWidth="1"/>
    <col min="11301" max="11301" width="7" style="1" customWidth="1"/>
    <col min="11302" max="11302" width="10.85546875" style="1" customWidth="1"/>
    <col min="11303" max="11303" width="18.28515625" style="1" customWidth="1"/>
    <col min="11304" max="11477" width="9.140625" style="1"/>
    <col min="11478" max="11478" width="11.28515625" style="1" customWidth="1"/>
    <col min="11479" max="11479" width="35.7109375" style="1" customWidth="1"/>
    <col min="11480" max="11480" width="18.42578125" style="1" customWidth="1"/>
    <col min="11481" max="11481" width="27.85546875" style="1" customWidth="1"/>
    <col min="11482" max="11537" width="6.7109375" style="1" customWidth="1"/>
    <col min="11538" max="11538" width="10.5703125" style="1" customWidth="1"/>
    <col min="11539" max="11551" width="6.7109375" style="1" customWidth="1"/>
    <col min="11552" max="11552" width="8.85546875" style="1" customWidth="1"/>
    <col min="11553" max="11553" width="7" style="1" customWidth="1"/>
    <col min="11554" max="11554" width="11.5703125" style="1" customWidth="1"/>
    <col min="11555" max="11555" width="7" style="1" customWidth="1"/>
    <col min="11556" max="11556" width="10.140625" style="1" customWidth="1"/>
    <col min="11557" max="11557" width="7" style="1" customWidth="1"/>
    <col min="11558" max="11558" width="10.85546875" style="1" customWidth="1"/>
    <col min="11559" max="11559" width="18.28515625" style="1" customWidth="1"/>
    <col min="11560" max="11733" width="9.140625" style="1"/>
    <col min="11734" max="11734" width="11.28515625" style="1" customWidth="1"/>
    <col min="11735" max="11735" width="35.7109375" style="1" customWidth="1"/>
    <col min="11736" max="11736" width="18.42578125" style="1" customWidth="1"/>
    <col min="11737" max="11737" width="27.85546875" style="1" customWidth="1"/>
    <col min="11738" max="11793" width="6.7109375" style="1" customWidth="1"/>
    <col min="11794" max="11794" width="10.5703125" style="1" customWidth="1"/>
    <col min="11795" max="11807" width="6.7109375" style="1" customWidth="1"/>
    <col min="11808" max="11808" width="8.85546875" style="1" customWidth="1"/>
    <col min="11809" max="11809" width="7" style="1" customWidth="1"/>
    <col min="11810" max="11810" width="11.5703125" style="1" customWidth="1"/>
    <col min="11811" max="11811" width="7" style="1" customWidth="1"/>
    <col min="11812" max="11812" width="10.140625" style="1" customWidth="1"/>
    <col min="11813" max="11813" width="7" style="1" customWidth="1"/>
    <col min="11814" max="11814" width="10.85546875" style="1" customWidth="1"/>
    <col min="11815" max="11815" width="18.28515625" style="1" customWidth="1"/>
    <col min="11816" max="11989" width="9.140625" style="1"/>
    <col min="11990" max="11990" width="11.28515625" style="1" customWidth="1"/>
    <col min="11991" max="11991" width="35.7109375" style="1" customWidth="1"/>
    <col min="11992" max="11992" width="18.42578125" style="1" customWidth="1"/>
    <col min="11993" max="11993" width="27.85546875" style="1" customWidth="1"/>
    <col min="11994" max="12049" width="6.7109375" style="1" customWidth="1"/>
    <col min="12050" max="12050" width="10.5703125" style="1" customWidth="1"/>
    <col min="12051" max="12063" width="6.7109375" style="1" customWidth="1"/>
    <col min="12064" max="12064" width="8.85546875" style="1" customWidth="1"/>
    <col min="12065" max="12065" width="7" style="1" customWidth="1"/>
    <col min="12066" max="12066" width="11.5703125" style="1" customWidth="1"/>
    <col min="12067" max="12067" width="7" style="1" customWidth="1"/>
    <col min="12068" max="12068" width="10.140625" style="1" customWidth="1"/>
    <col min="12069" max="12069" width="7" style="1" customWidth="1"/>
    <col min="12070" max="12070" width="10.85546875" style="1" customWidth="1"/>
    <col min="12071" max="12071" width="18.28515625" style="1" customWidth="1"/>
    <col min="12072" max="12245" width="9.140625" style="1"/>
    <col min="12246" max="12246" width="11.28515625" style="1" customWidth="1"/>
    <col min="12247" max="12247" width="35.7109375" style="1" customWidth="1"/>
    <col min="12248" max="12248" width="18.42578125" style="1" customWidth="1"/>
    <col min="12249" max="12249" width="27.85546875" style="1" customWidth="1"/>
    <col min="12250" max="12305" width="6.7109375" style="1" customWidth="1"/>
    <col min="12306" max="12306" width="10.5703125" style="1" customWidth="1"/>
    <col min="12307" max="12319" width="6.7109375" style="1" customWidth="1"/>
    <col min="12320" max="12320" width="8.85546875" style="1" customWidth="1"/>
    <col min="12321" max="12321" width="7" style="1" customWidth="1"/>
    <col min="12322" max="12322" width="11.5703125" style="1" customWidth="1"/>
    <col min="12323" max="12323" width="7" style="1" customWidth="1"/>
    <col min="12324" max="12324" width="10.140625" style="1" customWidth="1"/>
    <col min="12325" max="12325" width="7" style="1" customWidth="1"/>
    <col min="12326" max="12326" width="10.85546875" style="1" customWidth="1"/>
    <col min="12327" max="12327" width="18.28515625" style="1" customWidth="1"/>
    <col min="12328" max="12501" width="9.140625" style="1"/>
    <col min="12502" max="12502" width="11.28515625" style="1" customWidth="1"/>
    <col min="12503" max="12503" width="35.7109375" style="1" customWidth="1"/>
    <col min="12504" max="12504" width="18.42578125" style="1" customWidth="1"/>
    <col min="12505" max="12505" width="27.85546875" style="1" customWidth="1"/>
    <col min="12506" max="12561" width="6.7109375" style="1" customWidth="1"/>
    <col min="12562" max="12562" width="10.5703125" style="1" customWidth="1"/>
    <col min="12563" max="12575" width="6.7109375" style="1" customWidth="1"/>
    <col min="12576" max="12576" width="8.85546875" style="1" customWidth="1"/>
    <col min="12577" max="12577" width="7" style="1" customWidth="1"/>
    <col min="12578" max="12578" width="11.5703125" style="1" customWidth="1"/>
    <col min="12579" max="12579" width="7" style="1" customWidth="1"/>
    <col min="12580" max="12580" width="10.140625" style="1" customWidth="1"/>
    <col min="12581" max="12581" width="7" style="1" customWidth="1"/>
    <col min="12582" max="12582" width="10.85546875" style="1" customWidth="1"/>
    <col min="12583" max="12583" width="18.28515625" style="1" customWidth="1"/>
    <col min="12584" max="12757" width="9.140625" style="1"/>
    <col min="12758" max="12758" width="11.28515625" style="1" customWidth="1"/>
    <col min="12759" max="12759" width="35.7109375" style="1" customWidth="1"/>
    <col min="12760" max="12760" width="18.42578125" style="1" customWidth="1"/>
    <col min="12761" max="12761" width="27.85546875" style="1" customWidth="1"/>
    <col min="12762" max="12817" width="6.7109375" style="1" customWidth="1"/>
    <col min="12818" max="12818" width="10.5703125" style="1" customWidth="1"/>
    <col min="12819" max="12831" width="6.7109375" style="1" customWidth="1"/>
    <col min="12832" max="12832" width="8.85546875" style="1" customWidth="1"/>
    <col min="12833" max="12833" width="7" style="1" customWidth="1"/>
    <col min="12834" max="12834" width="11.5703125" style="1" customWidth="1"/>
    <col min="12835" max="12835" width="7" style="1" customWidth="1"/>
    <col min="12836" max="12836" width="10.140625" style="1" customWidth="1"/>
    <col min="12837" max="12837" width="7" style="1" customWidth="1"/>
    <col min="12838" max="12838" width="10.85546875" style="1" customWidth="1"/>
    <col min="12839" max="12839" width="18.28515625" style="1" customWidth="1"/>
    <col min="12840" max="13013" width="9.140625" style="1"/>
    <col min="13014" max="13014" width="11.28515625" style="1" customWidth="1"/>
    <col min="13015" max="13015" width="35.7109375" style="1" customWidth="1"/>
    <col min="13016" max="13016" width="18.42578125" style="1" customWidth="1"/>
    <col min="13017" max="13017" width="27.85546875" style="1" customWidth="1"/>
    <col min="13018" max="13073" width="6.7109375" style="1" customWidth="1"/>
    <col min="13074" max="13074" width="10.5703125" style="1" customWidth="1"/>
    <col min="13075" max="13087" width="6.7109375" style="1" customWidth="1"/>
    <col min="13088" max="13088" width="8.85546875" style="1" customWidth="1"/>
    <col min="13089" max="13089" width="7" style="1" customWidth="1"/>
    <col min="13090" max="13090" width="11.5703125" style="1" customWidth="1"/>
    <col min="13091" max="13091" width="7" style="1" customWidth="1"/>
    <col min="13092" max="13092" width="10.140625" style="1" customWidth="1"/>
    <col min="13093" max="13093" width="7" style="1" customWidth="1"/>
    <col min="13094" max="13094" width="10.85546875" style="1" customWidth="1"/>
    <col min="13095" max="13095" width="18.28515625" style="1" customWidth="1"/>
    <col min="13096" max="13269" width="9.140625" style="1"/>
    <col min="13270" max="13270" width="11.28515625" style="1" customWidth="1"/>
    <col min="13271" max="13271" width="35.7109375" style="1" customWidth="1"/>
    <col min="13272" max="13272" width="18.42578125" style="1" customWidth="1"/>
    <col min="13273" max="13273" width="27.85546875" style="1" customWidth="1"/>
    <col min="13274" max="13329" width="6.7109375" style="1" customWidth="1"/>
    <col min="13330" max="13330" width="10.5703125" style="1" customWidth="1"/>
    <col min="13331" max="13343" width="6.7109375" style="1" customWidth="1"/>
    <col min="13344" max="13344" width="8.85546875" style="1" customWidth="1"/>
    <col min="13345" max="13345" width="7" style="1" customWidth="1"/>
    <col min="13346" max="13346" width="11.5703125" style="1" customWidth="1"/>
    <col min="13347" max="13347" width="7" style="1" customWidth="1"/>
    <col min="13348" max="13348" width="10.140625" style="1" customWidth="1"/>
    <col min="13349" max="13349" width="7" style="1" customWidth="1"/>
    <col min="13350" max="13350" width="10.85546875" style="1" customWidth="1"/>
    <col min="13351" max="13351" width="18.28515625" style="1" customWidth="1"/>
    <col min="13352" max="13525" width="9.140625" style="1"/>
    <col min="13526" max="13526" width="11.28515625" style="1" customWidth="1"/>
    <col min="13527" max="13527" width="35.7109375" style="1" customWidth="1"/>
    <col min="13528" max="13528" width="18.42578125" style="1" customWidth="1"/>
    <col min="13529" max="13529" width="27.85546875" style="1" customWidth="1"/>
    <col min="13530" max="13585" width="6.7109375" style="1" customWidth="1"/>
    <col min="13586" max="13586" width="10.5703125" style="1" customWidth="1"/>
    <col min="13587" max="13599" width="6.7109375" style="1" customWidth="1"/>
    <col min="13600" max="13600" width="8.85546875" style="1" customWidth="1"/>
    <col min="13601" max="13601" width="7" style="1" customWidth="1"/>
    <col min="13602" max="13602" width="11.5703125" style="1" customWidth="1"/>
    <col min="13603" max="13603" width="7" style="1" customWidth="1"/>
    <col min="13604" max="13604" width="10.140625" style="1" customWidth="1"/>
    <col min="13605" max="13605" width="7" style="1" customWidth="1"/>
    <col min="13606" max="13606" width="10.85546875" style="1" customWidth="1"/>
    <col min="13607" max="13607" width="18.28515625" style="1" customWidth="1"/>
    <col min="13608" max="13781" width="9.140625" style="1"/>
    <col min="13782" max="13782" width="11.28515625" style="1" customWidth="1"/>
    <col min="13783" max="13783" width="35.7109375" style="1" customWidth="1"/>
    <col min="13784" max="13784" width="18.42578125" style="1" customWidth="1"/>
    <col min="13785" max="13785" width="27.85546875" style="1" customWidth="1"/>
    <col min="13786" max="13841" width="6.7109375" style="1" customWidth="1"/>
    <col min="13842" max="13842" width="10.5703125" style="1" customWidth="1"/>
    <col min="13843" max="13855" width="6.7109375" style="1" customWidth="1"/>
    <col min="13856" max="13856" width="8.85546875" style="1" customWidth="1"/>
    <col min="13857" max="13857" width="7" style="1" customWidth="1"/>
    <col min="13858" max="13858" width="11.5703125" style="1" customWidth="1"/>
    <col min="13859" max="13859" width="7" style="1" customWidth="1"/>
    <col min="13860" max="13860" width="10.140625" style="1" customWidth="1"/>
    <col min="13861" max="13861" width="7" style="1" customWidth="1"/>
    <col min="13862" max="13862" width="10.85546875" style="1" customWidth="1"/>
    <col min="13863" max="13863" width="18.28515625" style="1" customWidth="1"/>
    <col min="13864" max="14037" width="9.140625" style="1"/>
    <col min="14038" max="14038" width="11.28515625" style="1" customWidth="1"/>
    <col min="14039" max="14039" width="35.7109375" style="1" customWidth="1"/>
    <col min="14040" max="14040" width="18.42578125" style="1" customWidth="1"/>
    <col min="14041" max="14041" width="27.85546875" style="1" customWidth="1"/>
    <col min="14042" max="14097" width="6.7109375" style="1" customWidth="1"/>
    <col min="14098" max="14098" width="10.5703125" style="1" customWidth="1"/>
    <col min="14099" max="14111" width="6.7109375" style="1" customWidth="1"/>
    <col min="14112" max="14112" width="8.85546875" style="1" customWidth="1"/>
    <col min="14113" max="14113" width="7" style="1" customWidth="1"/>
    <col min="14114" max="14114" width="11.5703125" style="1" customWidth="1"/>
    <col min="14115" max="14115" width="7" style="1" customWidth="1"/>
    <col min="14116" max="14116" width="10.140625" style="1" customWidth="1"/>
    <col min="14117" max="14117" width="7" style="1" customWidth="1"/>
    <col min="14118" max="14118" width="10.85546875" style="1" customWidth="1"/>
    <col min="14119" max="14119" width="18.28515625" style="1" customWidth="1"/>
    <col min="14120" max="14293" width="9.140625" style="1"/>
    <col min="14294" max="14294" width="11.28515625" style="1" customWidth="1"/>
    <col min="14295" max="14295" width="35.7109375" style="1" customWidth="1"/>
    <col min="14296" max="14296" width="18.42578125" style="1" customWidth="1"/>
    <col min="14297" max="14297" width="27.85546875" style="1" customWidth="1"/>
    <col min="14298" max="14353" width="6.7109375" style="1" customWidth="1"/>
    <col min="14354" max="14354" width="10.5703125" style="1" customWidth="1"/>
    <col min="14355" max="14367" width="6.7109375" style="1" customWidth="1"/>
    <col min="14368" max="14368" width="8.85546875" style="1" customWidth="1"/>
    <col min="14369" max="14369" width="7" style="1" customWidth="1"/>
    <col min="14370" max="14370" width="11.5703125" style="1" customWidth="1"/>
    <col min="14371" max="14371" width="7" style="1" customWidth="1"/>
    <col min="14372" max="14372" width="10.140625" style="1" customWidth="1"/>
    <col min="14373" max="14373" width="7" style="1" customWidth="1"/>
    <col min="14374" max="14374" width="10.85546875" style="1" customWidth="1"/>
    <col min="14375" max="14375" width="18.28515625" style="1" customWidth="1"/>
    <col min="14376" max="14549" width="9.140625" style="1"/>
    <col min="14550" max="14550" width="11.28515625" style="1" customWidth="1"/>
    <col min="14551" max="14551" width="35.7109375" style="1" customWidth="1"/>
    <col min="14552" max="14552" width="18.42578125" style="1" customWidth="1"/>
    <col min="14553" max="14553" width="27.85546875" style="1" customWidth="1"/>
    <col min="14554" max="14609" width="6.7109375" style="1" customWidth="1"/>
    <col min="14610" max="14610" width="10.5703125" style="1" customWidth="1"/>
    <col min="14611" max="14623" width="6.7109375" style="1" customWidth="1"/>
    <col min="14624" max="14624" width="8.85546875" style="1" customWidth="1"/>
    <col min="14625" max="14625" width="7" style="1" customWidth="1"/>
    <col min="14626" max="14626" width="11.5703125" style="1" customWidth="1"/>
    <col min="14627" max="14627" width="7" style="1" customWidth="1"/>
    <col min="14628" max="14628" width="10.140625" style="1" customWidth="1"/>
    <col min="14629" max="14629" width="7" style="1" customWidth="1"/>
    <col min="14630" max="14630" width="10.85546875" style="1" customWidth="1"/>
    <col min="14631" max="14631" width="18.28515625" style="1" customWidth="1"/>
    <col min="14632" max="14805" width="9.140625" style="1"/>
    <col min="14806" max="14806" width="11.28515625" style="1" customWidth="1"/>
    <col min="14807" max="14807" width="35.7109375" style="1" customWidth="1"/>
    <col min="14808" max="14808" width="18.42578125" style="1" customWidth="1"/>
    <col min="14809" max="14809" width="27.85546875" style="1" customWidth="1"/>
    <col min="14810" max="14865" width="6.7109375" style="1" customWidth="1"/>
    <col min="14866" max="14866" width="10.5703125" style="1" customWidth="1"/>
    <col min="14867" max="14879" width="6.7109375" style="1" customWidth="1"/>
    <col min="14880" max="14880" width="8.85546875" style="1" customWidth="1"/>
    <col min="14881" max="14881" width="7" style="1" customWidth="1"/>
    <col min="14882" max="14882" width="11.5703125" style="1" customWidth="1"/>
    <col min="14883" max="14883" width="7" style="1" customWidth="1"/>
    <col min="14884" max="14884" width="10.140625" style="1" customWidth="1"/>
    <col min="14885" max="14885" width="7" style="1" customWidth="1"/>
    <col min="14886" max="14886" width="10.85546875" style="1" customWidth="1"/>
    <col min="14887" max="14887" width="18.28515625" style="1" customWidth="1"/>
    <col min="14888" max="15061" width="9.140625" style="1"/>
    <col min="15062" max="15062" width="11.28515625" style="1" customWidth="1"/>
    <col min="15063" max="15063" width="35.7109375" style="1" customWidth="1"/>
    <col min="15064" max="15064" width="18.42578125" style="1" customWidth="1"/>
    <col min="15065" max="15065" width="27.85546875" style="1" customWidth="1"/>
    <col min="15066" max="15121" width="6.7109375" style="1" customWidth="1"/>
    <col min="15122" max="15122" width="10.5703125" style="1" customWidth="1"/>
    <col min="15123" max="15135" width="6.7109375" style="1" customWidth="1"/>
    <col min="15136" max="15136" width="8.85546875" style="1" customWidth="1"/>
    <col min="15137" max="15137" width="7" style="1" customWidth="1"/>
    <col min="15138" max="15138" width="11.5703125" style="1" customWidth="1"/>
    <col min="15139" max="15139" width="7" style="1" customWidth="1"/>
    <col min="15140" max="15140" width="10.140625" style="1" customWidth="1"/>
    <col min="15141" max="15141" width="7" style="1" customWidth="1"/>
    <col min="15142" max="15142" width="10.85546875" style="1" customWidth="1"/>
    <col min="15143" max="15143" width="18.28515625" style="1" customWidth="1"/>
    <col min="15144" max="15317" width="9.140625" style="1"/>
    <col min="15318" max="15318" width="11.28515625" style="1" customWidth="1"/>
    <col min="15319" max="15319" width="35.7109375" style="1" customWidth="1"/>
    <col min="15320" max="15320" width="18.42578125" style="1" customWidth="1"/>
    <col min="15321" max="15321" width="27.85546875" style="1" customWidth="1"/>
    <col min="15322" max="15377" width="6.7109375" style="1" customWidth="1"/>
    <col min="15378" max="15378" width="10.5703125" style="1" customWidth="1"/>
    <col min="15379" max="15391" width="6.7109375" style="1" customWidth="1"/>
    <col min="15392" max="15392" width="8.85546875" style="1" customWidth="1"/>
    <col min="15393" max="15393" width="7" style="1" customWidth="1"/>
    <col min="15394" max="15394" width="11.5703125" style="1" customWidth="1"/>
    <col min="15395" max="15395" width="7" style="1" customWidth="1"/>
    <col min="15396" max="15396" width="10.140625" style="1" customWidth="1"/>
    <col min="15397" max="15397" width="7" style="1" customWidth="1"/>
    <col min="15398" max="15398" width="10.85546875" style="1" customWidth="1"/>
    <col min="15399" max="15399" width="18.28515625" style="1" customWidth="1"/>
    <col min="15400" max="15573" width="9.140625" style="1"/>
    <col min="15574" max="15574" width="11.28515625" style="1" customWidth="1"/>
    <col min="15575" max="15575" width="35.7109375" style="1" customWidth="1"/>
    <col min="15576" max="15576" width="18.42578125" style="1" customWidth="1"/>
    <col min="15577" max="15577" width="27.85546875" style="1" customWidth="1"/>
    <col min="15578" max="15633" width="6.7109375" style="1" customWidth="1"/>
    <col min="15634" max="15634" width="10.5703125" style="1" customWidth="1"/>
    <col min="15635" max="15647" width="6.7109375" style="1" customWidth="1"/>
    <col min="15648" max="15648" width="8.85546875" style="1" customWidth="1"/>
    <col min="15649" max="15649" width="7" style="1" customWidth="1"/>
    <col min="15650" max="15650" width="11.5703125" style="1" customWidth="1"/>
    <col min="15651" max="15651" width="7" style="1" customWidth="1"/>
    <col min="15652" max="15652" width="10.140625" style="1" customWidth="1"/>
    <col min="15653" max="15653" width="7" style="1" customWidth="1"/>
    <col min="15654" max="15654" width="10.85546875" style="1" customWidth="1"/>
    <col min="15655" max="15655" width="18.28515625" style="1" customWidth="1"/>
    <col min="15656" max="15829" width="9.140625" style="1"/>
    <col min="15830" max="15830" width="11.28515625" style="1" customWidth="1"/>
    <col min="15831" max="15831" width="35.7109375" style="1" customWidth="1"/>
    <col min="15832" max="15832" width="18.42578125" style="1" customWidth="1"/>
    <col min="15833" max="15833" width="27.85546875" style="1" customWidth="1"/>
    <col min="15834" max="15889" width="6.7109375" style="1" customWidth="1"/>
    <col min="15890" max="15890" width="10.5703125" style="1" customWidth="1"/>
    <col min="15891" max="15903" width="6.7109375" style="1" customWidth="1"/>
    <col min="15904" max="15904" width="8.85546875" style="1" customWidth="1"/>
    <col min="15905" max="15905" width="7" style="1" customWidth="1"/>
    <col min="15906" max="15906" width="11.5703125" style="1" customWidth="1"/>
    <col min="15907" max="15907" width="7" style="1" customWidth="1"/>
    <col min="15908" max="15908" width="10.140625" style="1" customWidth="1"/>
    <col min="15909" max="15909" width="7" style="1" customWidth="1"/>
    <col min="15910" max="15910" width="10.85546875" style="1" customWidth="1"/>
    <col min="15911" max="15911" width="18.28515625" style="1" customWidth="1"/>
    <col min="15912" max="16085" width="9.140625" style="1"/>
    <col min="16086" max="16086" width="11.28515625" style="1" customWidth="1"/>
    <col min="16087" max="16087" width="35.7109375" style="1" customWidth="1"/>
    <col min="16088" max="16088" width="18.42578125" style="1" customWidth="1"/>
    <col min="16089" max="16089" width="27.85546875" style="1" customWidth="1"/>
    <col min="16090" max="16145" width="6.7109375" style="1" customWidth="1"/>
    <col min="16146" max="16146" width="10.5703125" style="1" customWidth="1"/>
    <col min="16147" max="16159" width="6.7109375" style="1" customWidth="1"/>
    <col min="16160" max="16160" width="8.85546875" style="1" customWidth="1"/>
    <col min="16161" max="16161" width="7" style="1" customWidth="1"/>
    <col min="16162" max="16162" width="11.5703125" style="1" customWidth="1"/>
    <col min="16163" max="16163" width="7" style="1" customWidth="1"/>
    <col min="16164" max="16164" width="10.140625" style="1" customWidth="1"/>
    <col min="16165" max="16165" width="7" style="1" customWidth="1"/>
    <col min="16166" max="16166" width="10.85546875" style="1" customWidth="1"/>
    <col min="16167" max="16167" width="18.28515625" style="1" customWidth="1"/>
    <col min="16168" max="16384" width="9.140625" style="1"/>
  </cols>
  <sheetData>
    <row r="1" spans="1:50" ht="18.75" x14ac:dyDescent="0.25">
      <c r="AN1" s="16" t="s">
        <v>110</v>
      </c>
    </row>
    <row r="2" spans="1:50" ht="18.75" x14ac:dyDescent="0.3">
      <c r="AN2" s="17" t="s">
        <v>0</v>
      </c>
    </row>
    <row r="3" spans="1:50" ht="18.75" x14ac:dyDescent="0.3">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N3" s="17" t="s">
        <v>1</v>
      </c>
    </row>
    <row r="4" spans="1:50" s="2" customFormat="1" ht="18.75" customHeight="1" x14ac:dyDescent="0.25">
      <c r="A4" s="19"/>
      <c r="B4" s="19"/>
      <c r="C4" s="19"/>
      <c r="D4" s="60" t="s">
        <v>164</v>
      </c>
      <c r="E4" s="61"/>
      <c r="F4" s="61"/>
      <c r="G4" s="61"/>
      <c r="H4" s="61"/>
      <c r="I4" s="61"/>
      <c r="J4" s="61"/>
      <c r="K4" s="61"/>
      <c r="L4" s="61"/>
      <c r="M4" s="61"/>
      <c r="N4" s="61"/>
      <c r="O4" s="61"/>
      <c r="P4" s="61"/>
      <c r="Q4" s="61"/>
      <c r="R4" s="61"/>
      <c r="S4" s="61"/>
      <c r="T4" s="61"/>
      <c r="U4" s="61"/>
      <c r="V4" s="61"/>
      <c r="W4" s="61"/>
      <c r="X4" s="61"/>
      <c r="Y4" s="61"/>
      <c r="Z4" s="61"/>
      <c r="AA4" s="20"/>
      <c r="AB4" s="20"/>
      <c r="AC4" s="20"/>
      <c r="AD4" s="20"/>
      <c r="AE4" s="20"/>
      <c r="AF4" s="20"/>
      <c r="AG4" s="20"/>
      <c r="AH4" s="20"/>
      <c r="AI4" s="21"/>
      <c r="AJ4" s="21"/>
      <c r="AK4" s="21"/>
      <c r="AL4" s="21"/>
      <c r="AM4" s="21"/>
      <c r="AN4" s="21"/>
    </row>
    <row r="5" spans="1:50" ht="18.75" customHeight="1" x14ac:dyDescent="0.3">
      <c r="A5" s="22"/>
      <c r="B5" s="22"/>
      <c r="C5" s="22"/>
      <c r="D5" s="61"/>
      <c r="E5" s="61"/>
      <c r="F5" s="61"/>
      <c r="G5" s="61"/>
      <c r="H5" s="61"/>
      <c r="I5" s="61"/>
      <c r="J5" s="61"/>
      <c r="K5" s="61"/>
      <c r="L5" s="61"/>
      <c r="M5" s="61"/>
      <c r="N5" s="61"/>
      <c r="O5" s="61"/>
      <c r="P5" s="61"/>
      <c r="Q5" s="61"/>
      <c r="R5" s="61"/>
      <c r="S5" s="61"/>
      <c r="T5" s="61"/>
      <c r="U5" s="61"/>
      <c r="V5" s="61"/>
      <c r="W5" s="61"/>
      <c r="X5" s="61"/>
      <c r="Y5" s="61"/>
      <c r="Z5" s="61"/>
      <c r="AA5" s="18"/>
      <c r="AB5" s="18"/>
      <c r="AC5" s="18"/>
      <c r="AD5" s="18"/>
      <c r="AE5" s="18"/>
      <c r="AF5" s="18"/>
      <c r="AG5" s="18"/>
      <c r="AH5" s="18"/>
    </row>
    <row r="6" spans="1:50" ht="20.25" x14ac:dyDescent="0.3">
      <c r="A6" s="23"/>
      <c r="B6" s="23"/>
      <c r="C6" s="23"/>
      <c r="D6" s="24"/>
      <c r="E6" s="24"/>
      <c r="F6" s="24"/>
      <c r="G6" s="24"/>
      <c r="H6" s="24"/>
      <c r="I6" s="24"/>
      <c r="J6" s="25"/>
      <c r="K6" s="25"/>
      <c r="L6" s="25" t="s">
        <v>167</v>
      </c>
      <c r="M6" s="25"/>
      <c r="N6" s="25"/>
      <c r="O6" s="25"/>
      <c r="P6" s="25"/>
      <c r="Q6" s="25"/>
      <c r="R6" s="25"/>
      <c r="S6" s="25"/>
      <c r="T6" s="25"/>
      <c r="U6" s="25"/>
      <c r="V6" s="25"/>
      <c r="W6" s="25"/>
      <c r="X6" s="25"/>
      <c r="Y6" s="25"/>
      <c r="Z6" s="25"/>
      <c r="AA6" s="18"/>
      <c r="AB6" s="18"/>
      <c r="AC6" s="18"/>
      <c r="AD6" s="18"/>
      <c r="AE6" s="18"/>
      <c r="AF6" s="18"/>
      <c r="AG6" s="18"/>
      <c r="AH6" s="18"/>
    </row>
    <row r="7" spans="1:50" ht="18.75" customHeight="1" x14ac:dyDescent="0.3">
      <c r="A7" s="22"/>
      <c r="B7" s="22"/>
      <c r="C7" s="22"/>
      <c r="D7" s="26"/>
      <c r="E7" s="26"/>
      <c r="F7" s="26"/>
      <c r="G7" s="26"/>
      <c r="H7" s="26"/>
      <c r="I7" s="26"/>
      <c r="J7" s="25"/>
      <c r="K7" s="25"/>
      <c r="L7" s="25"/>
      <c r="M7" s="25"/>
      <c r="N7" s="25"/>
      <c r="O7" s="25"/>
      <c r="P7" s="25"/>
      <c r="Q7" s="25"/>
      <c r="R7" s="25"/>
      <c r="S7" s="25"/>
      <c r="T7" s="25"/>
      <c r="U7" s="25"/>
      <c r="V7" s="25"/>
      <c r="W7" s="25"/>
      <c r="X7" s="25"/>
      <c r="Y7" s="25"/>
      <c r="Z7" s="25"/>
      <c r="AA7" s="18"/>
      <c r="AB7" s="18"/>
      <c r="AC7" s="18"/>
      <c r="AD7" s="18"/>
      <c r="AE7" s="18"/>
      <c r="AF7" s="18"/>
      <c r="AG7" s="18"/>
      <c r="AH7" s="18"/>
    </row>
    <row r="8" spans="1:50" ht="36" customHeight="1" x14ac:dyDescent="0.35">
      <c r="A8" s="27"/>
      <c r="B8" s="27"/>
      <c r="C8" s="27"/>
      <c r="D8" s="28"/>
      <c r="E8" s="28"/>
      <c r="F8" s="62" t="s">
        <v>166</v>
      </c>
      <c r="G8" s="63"/>
      <c r="H8" s="63"/>
      <c r="I8" s="63"/>
      <c r="J8" s="63"/>
      <c r="K8" s="63"/>
      <c r="L8" s="63"/>
      <c r="M8" s="63"/>
      <c r="N8" s="63"/>
      <c r="O8" s="63"/>
      <c r="P8" s="63"/>
      <c r="Q8" s="63"/>
      <c r="R8" s="63"/>
      <c r="S8" s="63"/>
      <c r="T8" s="63"/>
      <c r="U8" s="63"/>
      <c r="V8" s="63"/>
      <c r="W8" s="25"/>
      <c r="X8" s="25"/>
      <c r="Y8" s="25"/>
      <c r="Z8" s="25"/>
      <c r="AA8" s="18"/>
      <c r="AB8" s="18"/>
      <c r="AC8" s="18"/>
      <c r="AD8" s="18"/>
      <c r="AE8" s="18"/>
      <c r="AF8" s="18"/>
      <c r="AG8" s="18"/>
      <c r="AH8" s="18"/>
    </row>
    <row r="9" spans="1:50" x14ac:dyDescent="0.25">
      <c r="A9" s="29"/>
      <c r="B9" s="29"/>
      <c r="C9" s="29"/>
      <c r="D9" s="29"/>
      <c r="E9" s="29"/>
      <c r="F9" s="29"/>
      <c r="G9" s="29"/>
      <c r="H9" s="29"/>
      <c r="I9" s="29"/>
      <c r="J9" s="18"/>
      <c r="K9" s="18"/>
      <c r="L9" s="18"/>
      <c r="M9" s="18"/>
      <c r="N9" s="18"/>
      <c r="O9" s="18"/>
      <c r="P9" s="18"/>
      <c r="Q9" s="18"/>
      <c r="R9" s="18"/>
      <c r="S9" s="18"/>
      <c r="T9" s="18"/>
      <c r="U9" s="18"/>
      <c r="V9" s="18"/>
      <c r="W9" s="18"/>
      <c r="X9" s="18"/>
      <c r="Y9" s="18"/>
      <c r="Z9" s="18"/>
      <c r="AA9" s="18"/>
      <c r="AB9" s="18"/>
      <c r="AC9" s="18"/>
      <c r="AD9" s="18"/>
      <c r="AE9" s="18"/>
      <c r="AF9" s="18"/>
      <c r="AG9" s="18"/>
      <c r="AH9" s="18"/>
    </row>
    <row r="10" spans="1:50" ht="18.75" x14ac:dyDescent="0.3">
      <c r="A10" s="23"/>
      <c r="B10" s="23"/>
      <c r="C10" s="23"/>
      <c r="D10" s="23"/>
      <c r="E10" s="23"/>
      <c r="F10" s="23"/>
      <c r="G10" s="23"/>
      <c r="H10" s="23"/>
      <c r="I10" s="23"/>
      <c r="J10" s="18"/>
      <c r="K10" s="18"/>
      <c r="L10" s="18" t="s">
        <v>113</v>
      </c>
      <c r="M10" s="18"/>
      <c r="N10" s="18"/>
      <c r="O10" s="18"/>
      <c r="P10" s="18"/>
      <c r="Q10" s="18"/>
      <c r="R10" s="18"/>
      <c r="S10" s="18"/>
      <c r="T10" s="18"/>
      <c r="U10" s="18"/>
      <c r="V10" s="18"/>
      <c r="W10" s="18"/>
      <c r="X10" s="18"/>
      <c r="Y10" s="18"/>
      <c r="Z10" s="18"/>
      <c r="AA10" s="18"/>
      <c r="AB10" s="18"/>
      <c r="AC10" s="18"/>
      <c r="AD10" s="18"/>
      <c r="AE10" s="18"/>
      <c r="AF10" s="18"/>
      <c r="AG10" s="18"/>
      <c r="AH10" s="18"/>
    </row>
    <row r="11" spans="1:50" x14ac:dyDescent="0.25">
      <c r="A11" s="30"/>
      <c r="B11" s="30"/>
      <c r="C11" s="30"/>
      <c r="D11" s="30"/>
      <c r="E11" s="30"/>
      <c r="F11" s="30"/>
      <c r="G11" s="30"/>
      <c r="H11" s="30"/>
      <c r="I11" s="30"/>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row>
    <row r="12" spans="1:50" ht="60" customHeight="1" x14ac:dyDescent="0.25">
      <c r="A12" s="31"/>
      <c r="B12" s="64" t="s">
        <v>114</v>
      </c>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18"/>
      <c r="AG12" s="18"/>
      <c r="AH12" s="18"/>
    </row>
    <row r="13" spans="1:50" x14ac:dyDescent="0.25">
      <c r="A13" s="32"/>
      <c r="B13" s="32"/>
      <c r="C13" s="32"/>
      <c r="D13" s="32"/>
      <c r="E13" s="32"/>
      <c r="F13" s="32"/>
      <c r="G13" s="32"/>
      <c r="H13" s="32"/>
      <c r="I13" s="32"/>
      <c r="J13" s="18"/>
      <c r="K13" s="18"/>
      <c r="L13" s="18"/>
      <c r="M13" s="18"/>
      <c r="N13" s="18"/>
      <c r="O13" s="18"/>
      <c r="P13" s="18"/>
      <c r="Q13" s="18"/>
      <c r="R13" s="18"/>
      <c r="S13" s="18"/>
      <c r="T13" s="18"/>
      <c r="U13" s="18"/>
      <c r="V13" s="18"/>
      <c r="W13" s="18"/>
      <c r="X13" s="18"/>
      <c r="Y13" s="33"/>
      <c r="Z13" s="33"/>
      <c r="AA13" s="33"/>
      <c r="AB13" s="33"/>
      <c r="AC13" s="33"/>
      <c r="AD13" s="18"/>
      <c r="AE13" s="18"/>
      <c r="AF13" s="18"/>
      <c r="AG13" s="18"/>
      <c r="AH13" s="18"/>
    </row>
    <row r="14" spans="1:50" ht="19.5" thickBot="1" x14ac:dyDescent="0.35">
      <c r="A14" s="66"/>
      <c r="B14" s="66"/>
      <c r="C14" s="66"/>
      <c r="D14" s="66"/>
      <c r="E14" s="66"/>
      <c r="F14" s="66"/>
      <c r="G14" s="66"/>
      <c r="H14" s="66"/>
      <c r="I14" s="66"/>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5"/>
      <c r="AJ14" s="35"/>
      <c r="AK14" s="35"/>
      <c r="AL14" s="35"/>
      <c r="AM14" s="35"/>
      <c r="AN14" s="35"/>
    </row>
    <row r="15" spans="1:50" ht="30" customHeight="1" x14ac:dyDescent="0.25">
      <c r="A15" s="67" t="s">
        <v>2</v>
      </c>
      <c r="B15" s="69" t="s">
        <v>3</v>
      </c>
      <c r="C15" s="69" t="s">
        <v>4</v>
      </c>
      <c r="D15" s="69" t="s">
        <v>5</v>
      </c>
      <c r="E15" s="78" t="s">
        <v>165</v>
      </c>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3" t="s">
        <v>6</v>
      </c>
      <c r="AJ15" s="73"/>
      <c r="AK15" s="73"/>
      <c r="AL15" s="73"/>
      <c r="AM15" s="73"/>
      <c r="AN15" s="75" t="s">
        <v>7</v>
      </c>
      <c r="AP15" s="71" t="s">
        <v>162</v>
      </c>
      <c r="AQ15" s="72"/>
      <c r="AW15" s="1" t="s">
        <v>163</v>
      </c>
    </row>
    <row r="16" spans="1:50" ht="30" customHeight="1" x14ac:dyDescent="0.25">
      <c r="A16" s="68"/>
      <c r="B16" s="70"/>
      <c r="C16" s="70"/>
      <c r="D16" s="70"/>
      <c r="E16" s="7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4"/>
      <c r="AJ16" s="74"/>
      <c r="AK16" s="74"/>
      <c r="AL16" s="74"/>
      <c r="AM16" s="74"/>
      <c r="AN16" s="76"/>
      <c r="AP16" s="3" t="s">
        <v>8</v>
      </c>
      <c r="AQ16" s="3" t="s">
        <v>9</v>
      </c>
      <c r="AR16" s="1" t="s">
        <v>112</v>
      </c>
      <c r="AV16" s="1" t="s">
        <v>8</v>
      </c>
      <c r="AW16" s="1" t="s">
        <v>9</v>
      </c>
      <c r="AX16" s="1" t="s">
        <v>112</v>
      </c>
    </row>
    <row r="17" spans="1:50" ht="39" customHeight="1" x14ac:dyDescent="0.25">
      <c r="A17" s="68"/>
      <c r="B17" s="70"/>
      <c r="C17" s="70"/>
      <c r="D17" s="70"/>
      <c r="E17" s="77" t="s">
        <v>10</v>
      </c>
      <c r="F17" s="77"/>
      <c r="G17" s="77"/>
      <c r="H17" s="77"/>
      <c r="I17" s="77"/>
      <c r="J17" s="77" t="s">
        <v>11</v>
      </c>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4"/>
      <c r="AJ17" s="74"/>
      <c r="AK17" s="74"/>
      <c r="AL17" s="74"/>
      <c r="AM17" s="74"/>
      <c r="AN17" s="76"/>
      <c r="AP17" s="4">
        <v>0</v>
      </c>
      <c r="AQ17" s="4">
        <v>0</v>
      </c>
      <c r="AR17" s="52">
        <v>0</v>
      </c>
      <c r="AV17" s="1">
        <v>0</v>
      </c>
      <c r="AW17" s="1">
        <v>0</v>
      </c>
      <c r="AX17" s="1">
        <v>0</v>
      </c>
    </row>
    <row r="18" spans="1:50" ht="30" customHeight="1" x14ac:dyDescent="0.25">
      <c r="A18" s="68"/>
      <c r="B18" s="70"/>
      <c r="C18" s="70"/>
      <c r="D18" s="70"/>
      <c r="E18" s="77" t="s">
        <v>12</v>
      </c>
      <c r="F18" s="77"/>
      <c r="G18" s="77"/>
      <c r="H18" s="77"/>
      <c r="I18" s="77"/>
      <c r="J18" s="77" t="s">
        <v>12</v>
      </c>
      <c r="K18" s="77"/>
      <c r="L18" s="77"/>
      <c r="M18" s="77"/>
      <c r="N18" s="77"/>
      <c r="O18" s="77" t="s">
        <v>13</v>
      </c>
      <c r="P18" s="77"/>
      <c r="Q18" s="77"/>
      <c r="R18" s="77"/>
      <c r="S18" s="77"/>
      <c r="T18" s="77" t="s">
        <v>14</v>
      </c>
      <c r="U18" s="77"/>
      <c r="V18" s="77"/>
      <c r="W18" s="77"/>
      <c r="X18" s="77"/>
      <c r="Y18" s="77" t="s">
        <v>15</v>
      </c>
      <c r="Z18" s="77"/>
      <c r="AA18" s="77"/>
      <c r="AB18" s="77"/>
      <c r="AC18" s="77"/>
      <c r="AD18" s="77" t="s">
        <v>16</v>
      </c>
      <c r="AE18" s="77"/>
      <c r="AF18" s="77"/>
      <c r="AG18" s="77"/>
      <c r="AH18" s="77"/>
      <c r="AI18" s="74"/>
      <c r="AJ18" s="74"/>
      <c r="AK18" s="74"/>
      <c r="AL18" s="74"/>
      <c r="AM18" s="74"/>
      <c r="AN18" s="76"/>
      <c r="AP18" s="6">
        <f>Q21</f>
        <v>0</v>
      </c>
      <c r="AQ18" s="6">
        <f>O21</f>
        <v>0</v>
      </c>
      <c r="AR18" s="6">
        <f>S21</f>
        <v>0</v>
      </c>
      <c r="AV18" s="6">
        <f>G21</f>
        <v>0</v>
      </c>
      <c r="AW18" s="6">
        <f>E21</f>
        <v>0</v>
      </c>
      <c r="AX18" s="6">
        <f>I21</f>
        <v>0</v>
      </c>
    </row>
    <row r="19" spans="1:50" ht="96.75" customHeight="1" x14ac:dyDescent="0.25">
      <c r="A19" s="68"/>
      <c r="B19" s="70"/>
      <c r="C19" s="70"/>
      <c r="D19" s="70"/>
      <c r="E19" s="36" t="s">
        <v>17</v>
      </c>
      <c r="F19" s="36" t="s">
        <v>18</v>
      </c>
      <c r="G19" s="36" t="s">
        <v>109</v>
      </c>
      <c r="H19" s="36" t="s">
        <v>19</v>
      </c>
      <c r="I19" s="37" t="s">
        <v>20</v>
      </c>
      <c r="J19" s="36" t="s">
        <v>17</v>
      </c>
      <c r="K19" s="36" t="s">
        <v>18</v>
      </c>
      <c r="L19" s="36" t="s">
        <v>109</v>
      </c>
      <c r="M19" s="36" t="s">
        <v>19</v>
      </c>
      <c r="N19" s="37" t="s">
        <v>21</v>
      </c>
      <c r="O19" s="36" t="s">
        <v>17</v>
      </c>
      <c r="P19" s="36" t="s">
        <v>18</v>
      </c>
      <c r="Q19" s="36" t="s">
        <v>109</v>
      </c>
      <c r="R19" s="36" t="s">
        <v>19</v>
      </c>
      <c r="S19" s="37" t="s">
        <v>21</v>
      </c>
      <c r="T19" s="36" t="s">
        <v>17</v>
      </c>
      <c r="U19" s="36" t="s">
        <v>18</v>
      </c>
      <c r="V19" s="36" t="s">
        <v>109</v>
      </c>
      <c r="W19" s="36" t="s">
        <v>19</v>
      </c>
      <c r="X19" s="37" t="s">
        <v>21</v>
      </c>
      <c r="Y19" s="36" t="s">
        <v>17</v>
      </c>
      <c r="Z19" s="36" t="s">
        <v>18</v>
      </c>
      <c r="AA19" s="36" t="s">
        <v>109</v>
      </c>
      <c r="AB19" s="36" t="s">
        <v>19</v>
      </c>
      <c r="AC19" s="37" t="s">
        <v>21</v>
      </c>
      <c r="AD19" s="36" t="s">
        <v>17</v>
      </c>
      <c r="AE19" s="36" t="s">
        <v>18</v>
      </c>
      <c r="AF19" s="36" t="s">
        <v>109</v>
      </c>
      <c r="AG19" s="36" t="s">
        <v>19</v>
      </c>
      <c r="AH19" s="37" t="s">
        <v>21</v>
      </c>
      <c r="AI19" s="38" t="s">
        <v>17</v>
      </c>
      <c r="AJ19" s="38" t="s">
        <v>18</v>
      </c>
      <c r="AK19" s="38" t="s">
        <v>109</v>
      </c>
      <c r="AL19" s="38" t="s">
        <v>19</v>
      </c>
      <c r="AM19" s="37" t="s">
        <v>21</v>
      </c>
      <c r="AN19" s="76"/>
      <c r="AP19" s="6">
        <f>AP17-AP18</f>
        <v>0</v>
      </c>
      <c r="AQ19" s="6">
        <f t="shared" ref="AQ19:AR19" si="0">AQ17-AQ18</f>
        <v>0</v>
      </c>
      <c r="AR19" s="6">
        <f t="shared" si="0"/>
        <v>0</v>
      </c>
      <c r="AV19" s="6">
        <f>AV17-AV18</f>
        <v>0</v>
      </c>
      <c r="AW19" s="6">
        <f>AW17-AW18</f>
        <v>0</v>
      </c>
      <c r="AX19" s="6">
        <f>AX17-AX18</f>
        <v>0</v>
      </c>
    </row>
    <row r="20" spans="1:50" x14ac:dyDescent="0.25">
      <c r="A20" s="39">
        <v>1</v>
      </c>
      <c r="B20" s="11">
        <v>2</v>
      </c>
      <c r="C20" s="11">
        <v>3</v>
      </c>
      <c r="D20" s="11">
        <v>4</v>
      </c>
      <c r="E20" s="11" t="s">
        <v>22</v>
      </c>
      <c r="F20" s="11" t="s">
        <v>23</v>
      </c>
      <c r="G20" s="11" t="s">
        <v>24</v>
      </c>
      <c r="H20" s="11" t="s">
        <v>25</v>
      </c>
      <c r="I20" s="11" t="s">
        <v>26</v>
      </c>
      <c r="J20" s="11" t="s">
        <v>27</v>
      </c>
      <c r="K20" s="11" t="s">
        <v>28</v>
      </c>
      <c r="L20" s="11" t="s">
        <v>29</v>
      </c>
      <c r="M20" s="11" t="s">
        <v>30</v>
      </c>
      <c r="N20" s="11" t="s">
        <v>31</v>
      </c>
      <c r="O20" s="11" t="s">
        <v>32</v>
      </c>
      <c r="P20" s="11" t="s">
        <v>33</v>
      </c>
      <c r="Q20" s="11" t="s">
        <v>34</v>
      </c>
      <c r="R20" s="11" t="s">
        <v>35</v>
      </c>
      <c r="S20" s="11" t="s">
        <v>36</v>
      </c>
      <c r="T20" s="11" t="s">
        <v>37</v>
      </c>
      <c r="U20" s="11" t="s">
        <v>38</v>
      </c>
      <c r="V20" s="11" t="s">
        <v>39</v>
      </c>
      <c r="W20" s="11" t="s">
        <v>40</v>
      </c>
      <c r="X20" s="11" t="s">
        <v>41</v>
      </c>
      <c r="Y20" s="11" t="s">
        <v>42</v>
      </c>
      <c r="Z20" s="11" t="s">
        <v>43</v>
      </c>
      <c r="AA20" s="11" t="s">
        <v>44</v>
      </c>
      <c r="AB20" s="11" t="s">
        <v>45</v>
      </c>
      <c r="AC20" s="11" t="s">
        <v>46</v>
      </c>
      <c r="AD20" s="11" t="s">
        <v>47</v>
      </c>
      <c r="AE20" s="11" t="s">
        <v>48</v>
      </c>
      <c r="AF20" s="11" t="s">
        <v>49</v>
      </c>
      <c r="AG20" s="11" t="s">
        <v>50</v>
      </c>
      <c r="AH20" s="11" t="s">
        <v>51</v>
      </c>
      <c r="AI20" s="40" t="s">
        <v>52</v>
      </c>
      <c r="AJ20" s="40" t="s">
        <v>53</v>
      </c>
      <c r="AK20" s="40" t="s">
        <v>54</v>
      </c>
      <c r="AL20" s="40" t="s">
        <v>55</v>
      </c>
      <c r="AM20" s="40" t="s">
        <v>56</v>
      </c>
      <c r="AN20" s="41">
        <v>8</v>
      </c>
    </row>
    <row r="21" spans="1:50" ht="31.5" x14ac:dyDescent="0.25">
      <c r="A21" s="42" t="s">
        <v>57</v>
      </c>
      <c r="B21" s="43" t="s">
        <v>58</v>
      </c>
      <c r="C21" s="10" t="s">
        <v>59</v>
      </c>
      <c r="D21" s="11" t="s">
        <v>60</v>
      </c>
      <c r="E21" s="58">
        <f t="shared" ref="E21" si="1">E22+E23+E24</f>
        <v>0</v>
      </c>
      <c r="F21" s="58">
        <f t="shared" ref="F21:I21" si="2">F22+F23+F24</f>
        <v>0</v>
      </c>
      <c r="G21" s="58">
        <f t="shared" si="2"/>
        <v>0</v>
      </c>
      <c r="H21" s="58">
        <f t="shared" si="2"/>
        <v>0</v>
      </c>
      <c r="I21" s="58">
        <f t="shared" si="2"/>
        <v>0</v>
      </c>
      <c r="J21" s="5">
        <f t="shared" ref="J21:J31" si="3">O21+T21+Y21+AD21</f>
        <v>0</v>
      </c>
      <c r="K21" s="5">
        <f t="shared" ref="K21:K31" si="4">P21+U21+Z21+AE21</f>
        <v>0</v>
      </c>
      <c r="L21" s="5">
        <f t="shared" ref="L21:L31" si="5">Q21+V21+AA21+AF21</f>
        <v>0</v>
      </c>
      <c r="M21" s="5">
        <f t="shared" ref="M21:M31" si="6">R21+W21+AB21+AG21</f>
        <v>0</v>
      </c>
      <c r="N21" s="5">
        <f t="shared" ref="N21:N31" si="7">S21+X21+AC21+AH21</f>
        <v>0</v>
      </c>
      <c r="O21" s="5">
        <f t="shared" ref="O21:AH21" si="8">O22+O23+O24</f>
        <v>0</v>
      </c>
      <c r="P21" s="5">
        <f t="shared" si="8"/>
        <v>0</v>
      </c>
      <c r="Q21" s="5">
        <f t="shared" si="8"/>
        <v>0</v>
      </c>
      <c r="R21" s="5">
        <f t="shared" si="8"/>
        <v>0</v>
      </c>
      <c r="S21" s="5">
        <f t="shared" si="8"/>
        <v>0</v>
      </c>
      <c r="T21" s="5">
        <f t="shared" si="8"/>
        <v>0</v>
      </c>
      <c r="U21" s="5">
        <f t="shared" si="8"/>
        <v>0</v>
      </c>
      <c r="V21" s="5">
        <f t="shared" si="8"/>
        <v>0</v>
      </c>
      <c r="W21" s="5">
        <f t="shared" si="8"/>
        <v>0</v>
      </c>
      <c r="X21" s="5">
        <f>X22+X23+X24</f>
        <v>0</v>
      </c>
      <c r="Y21" s="5">
        <f t="shared" si="8"/>
        <v>0</v>
      </c>
      <c r="Z21" s="5">
        <f t="shared" si="8"/>
        <v>0</v>
      </c>
      <c r="AA21" s="5">
        <f>AA22+AA23+AA24</f>
        <v>0</v>
      </c>
      <c r="AB21" s="5">
        <f t="shared" si="8"/>
        <v>0</v>
      </c>
      <c r="AC21" s="5">
        <f>AC22+AC23+AC24</f>
        <v>0</v>
      </c>
      <c r="AD21" s="5">
        <f t="shared" si="8"/>
        <v>0</v>
      </c>
      <c r="AE21" s="5">
        <f t="shared" si="8"/>
        <v>0</v>
      </c>
      <c r="AF21" s="5">
        <f t="shared" si="8"/>
        <v>0</v>
      </c>
      <c r="AG21" s="5">
        <f t="shared" si="8"/>
        <v>0</v>
      </c>
      <c r="AH21" s="5">
        <f t="shared" si="8"/>
        <v>0</v>
      </c>
      <c r="AI21" s="12">
        <f t="shared" ref="AI21:AI28" si="9">J21-E21</f>
        <v>0</v>
      </c>
      <c r="AJ21" s="12">
        <f t="shared" ref="AJ21:AJ28" si="10">K21-F21</f>
        <v>0</v>
      </c>
      <c r="AK21" s="12">
        <f t="shared" ref="AK21:AK28" si="11">L21-G21</f>
        <v>0</v>
      </c>
      <c r="AL21" s="12">
        <f t="shared" ref="AL21:AL28" si="12">M21-H21</f>
        <v>0</v>
      </c>
      <c r="AM21" s="12">
        <f t="shared" ref="AM21:AM28" si="13">N21-I21</f>
        <v>0</v>
      </c>
      <c r="AN21" s="41"/>
      <c r="AP21" s="6"/>
      <c r="AS21" s="6"/>
      <c r="AT21" s="6"/>
      <c r="AU21" s="50"/>
    </row>
    <row r="22" spans="1:50" ht="47.25" x14ac:dyDescent="0.25">
      <c r="A22" s="42" t="s">
        <v>61</v>
      </c>
      <c r="B22" s="9" t="s">
        <v>62</v>
      </c>
      <c r="C22" s="10" t="s">
        <v>59</v>
      </c>
      <c r="D22" s="11" t="s">
        <v>60</v>
      </c>
      <c r="E22" s="54">
        <f t="shared" ref="E22" si="14">E26</f>
        <v>0</v>
      </c>
      <c r="F22" s="54">
        <f t="shared" ref="F22:H22" si="15">F26</f>
        <v>0</v>
      </c>
      <c r="G22" s="54">
        <f t="shared" si="15"/>
        <v>0</v>
      </c>
      <c r="H22" s="54">
        <f t="shared" si="15"/>
        <v>0</v>
      </c>
      <c r="I22" s="54">
        <f>I26</f>
        <v>0</v>
      </c>
      <c r="J22" s="5">
        <f t="shared" si="3"/>
        <v>0</v>
      </c>
      <c r="K22" s="5">
        <f t="shared" si="4"/>
        <v>0</v>
      </c>
      <c r="L22" s="5">
        <f t="shared" si="5"/>
        <v>0</v>
      </c>
      <c r="M22" s="5">
        <f t="shared" si="6"/>
        <v>0</v>
      </c>
      <c r="N22" s="5">
        <f t="shared" si="7"/>
        <v>0</v>
      </c>
      <c r="O22" s="5">
        <f t="shared" ref="O22:AH22" si="16">O26</f>
        <v>0</v>
      </c>
      <c r="P22" s="5">
        <f t="shared" si="16"/>
        <v>0</v>
      </c>
      <c r="Q22" s="5">
        <f t="shared" si="16"/>
        <v>0</v>
      </c>
      <c r="R22" s="5">
        <f t="shared" si="16"/>
        <v>0</v>
      </c>
      <c r="S22" s="5">
        <f t="shared" si="16"/>
        <v>0</v>
      </c>
      <c r="T22" s="5">
        <f t="shared" si="16"/>
        <v>0</v>
      </c>
      <c r="U22" s="5">
        <f t="shared" si="16"/>
        <v>0</v>
      </c>
      <c r="V22" s="5">
        <f t="shared" si="16"/>
        <v>0</v>
      </c>
      <c r="W22" s="5">
        <f t="shared" si="16"/>
        <v>0</v>
      </c>
      <c r="X22" s="5">
        <f>X26</f>
        <v>0</v>
      </c>
      <c r="Y22" s="5">
        <f t="shared" si="16"/>
        <v>0</v>
      </c>
      <c r="Z22" s="5">
        <f t="shared" si="16"/>
        <v>0</v>
      </c>
      <c r="AA22" s="5">
        <f t="shared" si="16"/>
        <v>0</v>
      </c>
      <c r="AB22" s="5">
        <f t="shared" si="16"/>
        <v>0</v>
      </c>
      <c r="AC22" s="5">
        <f>AC26</f>
        <v>0</v>
      </c>
      <c r="AD22" s="5">
        <f t="shared" si="16"/>
        <v>0</v>
      </c>
      <c r="AE22" s="5">
        <f t="shared" si="16"/>
        <v>0</v>
      </c>
      <c r="AF22" s="5">
        <f t="shared" si="16"/>
        <v>0</v>
      </c>
      <c r="AG22" s="5">
        <f t="shared" si="16"/>
        <v>0</v>
      </c>
      <c r="AH22" s="5">
        <f t="shared" si="16"/>
        <v>0</v>
      </c>
      <c r="AI22" s="12">
        <f t="shared" si="9"/>
        <v>0</v>
      </c>
      <c r="AJ22" s="12">
        <f t="shared" si="10"/>
        <v>0</v>
      </c>
      <c r="AK22" s="12">
        <f t="shared" si="11"/>
        <v>0</v>
      </c>
      <c r="AL22" s="12">
        <f t="shared" si="12"/>
        <v>0</v>
      </c>
      <c r="AM22" s="12">
        <f t="shared" si="13"/>
        <v>0</v>
      </c>
      <c r="AN22" s="44"/>
      <c r="AP22" s="6"/>
      <c r="AS22" s="6"/>
      <c r="AU22" s="50"/>
    </row>
    <row r="23" spans="1:50" ht="47.25" customHeight="1" x14ac:dyDescent="0.25">
      <c r="A23" s="42" t="s">
        <v>63</v>
      </c>
      <c r="B23" s="9" t="s">
        <v>64</v>
      </c>
      <c r="C23" s="10" t="s">
        <v>59</v>
      </c>
      <c r="D23" s="11" t="s">
        <v>60</v>
      </c>
      <c r="E23" s="54">
        <f>E49</f>
        <v>0</v>
      </c>
      <c r="F23" s="54">
        <f t="shared" ref="F23:I23" si="17">F49</f>
        <v>0</v>
      </c>
      <c r="G23" s="54">
        <f t="shared" si="17"/>
        <v>0</v>
      </c>
      <c r="H23" s="54">
        <f t="shared" si="17"/>
        <v>0</v>
      </c>
      <c r="I23" s="54">
        <f t="shared" si="17"/>
        <v>0</v>
      </c>
      <c r="J23" s="5">
        <f t="shared" si="3"/>
        <v>0</v>
      </c>
      <c r="K23" s="5">
        <f t="shared" si="4"/>
        <v>0</v>
      </c>
      <c r="L23" s="5">
        <f t="shared" si="5"/>
        <v>0</v>
      </c>
      <c r="M23" s="5">
        <f t="shared" si="6"/>
        <v>0</v>
      </c>
      <c r="N23" s="5">
        <f t="shared" si="7"/>
        <v>0</v>
      </c>
      <c r="O23" s="5">
        <f t="shared" ref="O23:AH23" si="18">O49</f>
        <v>0</v>
      </c>
      <c r="P23" s="5">
        <f t="shared" si="18"/>
        <v>0</v>
      </c>
      <c r="Q23" s="5">
        <f t="shared" si="18"/>
        <v>0</v>
      </c>
      <c r="R23" s="5">
        <f t="shared" si="18"/>
        <v>0</v>
      </c>
      <c r="S23" s="5">
        <f t="shared" si="18"/>
        <v>0</v>
      </c>
      <c r="T23" s="5">
        <f t="shared" si="18"/>
        <v>0</v>
      </c>
      <c r="U23" s="5">
        <f t="shared" si="18"/>
        <v>0</v>
      </c>
      <c r="V23" s="5">
        <f t="shared" si="18"/>
        <v>0</v>
      </c>
      <c r="W23" s="5">
        <f t="shared" si="18"/>
        <v>0</v>
      </c>
      <c r="X23" s="5">
        <f t="shared" si="18"/>
        <v>0</v>
      </c>
      <c r="Y23" s="5">
        <f t="shared" si="18"/>
        <v>0</v>
      </c>
      <c r="Z23" s="5">
        <f t="shared" si="18"/>
        <v>0</v>
      </c>
      <c r="AA23" s="5">
        <f t="shared" si="18"/>
        <v>0</v>
      </c>
      <c r="AB23" s="5">
        <f t="shared" si="18"/>
        <v>0</v>
      </c>
      <c r="AC23" s="5">
        <f t="shared" si="18"/>
        <v>0</v>
      </c>
      <c r="AD23" s="5">
        <f t="shared" si="18"/>
        <v>0</v>
      </c>
      <c r="AE23" s="5">
        <f t="shared" si="18"/>
        <v>0</v>
      </c>
      <c r="AF23" s="5">
        <f t="shared" si="18"/>
        <v>0</v>
      </c>
      <c r="AG23" s="5">
        <f t="shared" si="18"/>
        <v>0</v>
      </c>
      <c r="AH23" s="5">
        <f t="shared" si="18"/>
        <v>0</v>
      </c>
      <c r="AI23" s="12">
        <f t="shared" si="9"/>
        <v>0</v>
      </c>
      <c r="AJ23" s="12">
        <f t="shared" si="10"/>
        <v>0</v>
      </c>
      <c r="AK23" s="12">
        <f t="shared" si="11"/>
        <v>0</v>
      </c>
      <c r="AL23" s="12">
        <f t="shared" si="12"/>
        <v>0</v>
      </c>
      <c r="AM23" s="12">
        <f t="shared" si="13"/>
        <v>0</v>
      </c>
      <c r="AN23" s="44"/>
    </row>
    <row r="24" spans="1:50" ht="31.5" x14ac:dyDescent="0.25">
      <c r="A24" s="42" t="s">
        <v>65</v>
      </c>
      <c r="B24" s="9" t="s">
        <v>66</v>
      </c>
      <c r="C24" s="10" t="s">
        <v>59</v>
      </c>
      <c r="D24" s="11" t="s">
        <v>60</v>
      </c>
      <c r="E24" s="54">
        <f>E54</f>
        <v>0</v>
      </c>
      <c r="F24" s="54">
        <f t="shared" ref="F24:I24" si="19">F54</f>
        <v>0</v>
      </c>
      <c r="G24" s="54">
        <f t="shared" si="19"/>
        <v>0</v>
      </c>
      <c r="H24" s="54">
        <f t="shared" si="19"/>
        <v>0</v>
      </c>
      <c r="I24" s="54">
        <f t="shared" si="19"/>
        <v>0</v>
      </c>
      <c r="J24" s="5">
        <f t="shared" si="3"/>
        <v>0</v>
      </c>
      <c r="K24" s="5">
        <f t="shared" si="4"/>
        <v>0</v>
      </c>
      <c r="L24" s="5">
        <f t="shared" si="5"/>
        <v>0</v>
      </c>
      <c r="M24" s="5">
        <f t="shared" si="6"/>
        <v>0</v>
      </c>
      <c r="N24" s="5">
        <f t="shared" si="7"/>
        <v>0</v>
      </c>
      <c r="O24" s="5">
        <f t="shared" ref="O24:AH24" si="20">O54</f>
        <v>0</v>
      </c>
      <c r="P24" s="5">
        <f t="shared" si="20"/>
        <v>0</v>
      </c>
      <c r="Q24" s="5">
        <f t="shared" si="20"/>
        <v>0</v>
      </c>
      <c r="R24" s="5">
        <f t="shared" si="20"/>
        <v>0</v>
      </c>
      <c r="S24" s="5">
        <f t="shared" si="20"/>
        <v>0</v>
      </c>
      <c r="T24" s="5">
        <f t="shared" si="20"/>
        <v>0</v>
      </c>
      <c r="U24" s="5">
        <f t="shared" si="20"/>
        <v>0</v>
      </c>
      <c r="V24" s="5">
        <f t="shared" si="20"/>
        <v>0</v>
      </c>
      <c r="W24" s="5">
        <f t="shared" si="20"/>
        <v>0</v>
      </c>
      <c r="X24" s="5">
        <f t="shared" si="20"/>
        <v>0</v>
      </c>
      <c r="Y24" s="5">
        <f t="shared" si="20"/>
        <v>0</v>
      </c>
      <c r="Z24" s="5">
        <f t="shared" si="20"/>
        <v>0</v>
      </c>
      <c r="AA24" s="5">
        <f t="shared" si="20"/>
        <v>0</v>
      </c>
      <c r="AB24" s="5">
        <f t="shared" si="20"/>
        <v>0</v>
      </c>
      <c r="AC24" s="5">
        <f t="shared" si="20"/>
        <v>0</v>
      </c>
      <c r="AD24" s="5">
        <f t="shared" si="20"/>
        <v>0</v>
      </c>
      <c r="AE24" s="5">
        <f t="shared" si="20"/>
        <v>0</v>
      </c>
      <c r="AF24" s="5">
        <f t="shared" si="20"/>
        <v>0</v>
      </c>
      <c r="AG24" s="5">
        <f t="shared" si="20"/>
        <v>0</v>
      </c>
      <c r="AH24" s="5">
        <f t="shared" si="20"/>
        <v>0</v>
      </c>
      <c r="AI24" s="12">
        <f t="shared" si="9"/>
        <v>0</v>
      </c>
      <c r="AJ24" s="12">
        <f t="shared" si="10"/>
        <v>0</v>
      </c>
      <c r="AK24" s="12">
        <f t="shared" si="11"/>
        <v>0</v>
      </c>
      <c r="AL24" s="12">
        <f t="shared" si="12"/>
        <v>0</v>
      </c>
      <c r="AM24" s="12">
        <f t="shared" si="13"/>
        <v>0</v>
      </c>
      <c r="AN24" s="45"/>
    </row>
    <row r="25" spans="1:50" x14ac:dyDescent="0.25">
      <c r="A25" s="46" t="s">
        <v>67</v>
      </c>
      <c r="B25" s="43" t="s">
        <v>68</v>
      </c>
      <c r="C25" s="47" t="s">
        <v>59</v>
      </c>
      <c r="D25" s="11" t="s">
        <v>60</v>
      </c>
      <c r="E25" s="54">
        <f t="shared" ref="E25:I25" si="21">E21</f>
        <v>0</v>
      </c>
      <c r="F25" s="54">
        <f t="shared" si="21"/>
        <v>0</v>
      </c>
      <c r="G25" s="54">
        <f t="shared" si="21"/>
        <v>0</v>
      </c>
      <c r="H25" s="54">
        <f t="shared" si="21"/>
        <v>0</v>
      </c>
      <c r="I25" s="54">
        <f t="shared" si="21"/>
        <v>0</v>
      </c>
      <c r="J25" s="5">
        <f t="shared" si="3"/>
        <v>0</v>
      </c>
      <c r="K25" s="5">
        <f t="shared" si="4"/>
        <v>0</v>
      </c>
      <c r="L25" s="5">
        <f t="shared" si="5"/>
        <v>0</v>
      </c>
      <c r="M25" s="5">
        <f t="shared" si="6"/>
        <v>0</v>
      </c>
      <c r="N25" s="5">
        <f t="shared" si="7"/>
        <v>0</v>
      </c>
      <c r="O25" s="5">
        <f t="shared" ref="O25:AH25" si="22">O21</f>
        <v>0</v>
      </c>
      <c r="P25" s="5">
        <f t="shared" si="22"/>
        <v>0</v>
      </c>
      <c r="Q25" s="5">
        <f t="shared" si="22"/>
        <v>0</v>
      </c>
      <c r="R25" s="5">
        <f t="shared" si="22"/>
        <v>0</v>
      </c>
      <c r="S25" s="5">
        <f t="shared" si="22"/>
        <v>0</v>
      </c>
      <c r="T25" s="5">
        <f t="shared" si="22"/>
        <v>0</v>
      </c>
      <c r="U25" s="5">
        <f t="shared" si="22"/>
        <v>0</v>
      </c>
      <c r="V25" s="5">
        <f t="shared" si="22"/>
        <v>0</v>
      </c>
      <c r="W25" s="5">
        <f t="shared" si="22"/>
        <v>0</v>
      </c>
      <c r="X25" s="5">
        <f t="shared" si="22"/>
        <v>0</v>
      </c>
      <c r="Y25" s="5">
        <f t="shared" si="22"/>
        <v>0</v>
      </c>
      <c r="Z25" s="5">
        <f t="shared" si="22"/>
        <v>0</v>
      </c>
      <c r="AA25" s="5">
        <f t="shared" si="22"/>
        <v>0</v>
      </c>
      <c r="AB25" s="5">
        <f t="shared" si="22"/>
        <v>0</v>
      </c>
      <c r="AC25" s="5">
        <f t="shared" si="22"/>
        <v>0</v>
      </c>
      <c r="AD25" s="5">
        <f t="shared" si="22"/>
        <v>0</v>
      </c>
      <c r="AE25" s="5">
        <f t="shared" si="22"/>
        <v>0</v>
      </c>
      <c r="AF25" s="5">
        <f t="shared" si="22"/>
        <v>0</v>
      </c>
      <c r="AG25" s="5">
        <f t="shared" si="22"/>
        <v>0</v>
      </c>
      <c r="AH25" s="5">
        <f t="shared" si="22"/>
        <v>0</v>
      </c>
      <c r="AI25" s="12">
        <f t="shared" si="9"/>
        <v>0</v>
      </c>
      <c r="AJ25" s="12">
        <f t="shared" si="10"/>
        <v>0</v>
      </c>
      <c r="AK25" s="12">
        <f t="shared" si="11"/>
        <v>0</v>
      </c>
      <c r="AL25" s="12">
        <f t="shared" si="12"/>
        <v>0</v>
      </c>
      <c r="AM25" s="12">
        <f t="shared" si="13"/>
        <v>0</v>
      </c>
      <c r="AN25" s="45"/>
    </row>
    <row r="26" spans="1:50" s="7" customFormat="1" ht="47.25" x14ac:dyDescent="0.25">
      <c r="A26" s="42" t="s">
        <v>69</v>
      </c>
      <c r="B26" s="9" t="s">
        <v>70</v>
      </c>
      <c r="C26" s="10" t="s">
        <v>59</v>
      </c>
      <c r="D26" s="11" t="s">
        <v>60</v>
      </c>
      <c r="E26" s="54">
        <f>E27+E32+E46</f>
        <v>0</v>
      </c>
      <c r="F26" s="54">
        <f t="shared" ref="F26:H26" si="23">F27+F32+F46</f>
        <v>0</v>
      </c>
      <c r="G26" s="54">
        <f t="shared" si="23"/>
        <v>0</v>
      </c>
      <c r="H26" s="54">
        <f t="shared" si="23"/>
        <v>0</v>
      </c>
      <c r="I26" s="54">
        <f>I27+I32+I46+I44</f>
        <v>0</v>
      </c>
      <c r="J26" s="5">
        <f t="shared" si="3"/>
        <v>0</v>
      </c>
      <c r="K26" s="5">
        <f t="shared" si="4"/>
        <v>0</v>
      </c>
      <c r="L26" s="5">
        <f t="shared" si="5"/>
        <v>0</v>
      </c>
      <c r="M26" s="5">
        <f t="shared" si="6"/>
        <v>0</v>
      </c>
      <c r="N26" s="5">
        <f t="shared" si="7"/>
        <v>0</v>
      </c>
      <c r="O26" s="5">
        <f t="shared" ref="O26:AH26" si="24">O27+O32+O46</f>
        <v>0</v>
      </c>
      <c r="P26" s="5">
        <f t="shared" si="24"/>
        <v>0</v>
      </c>
      <c r="Q26" s="5">
        <f t="shared" si="24"/>
        <v>0</v>
      </c>
      <c r="R26" s="5">
        <f t="shared" si="24"/>
        <v>0</v>
      </c>
      <c r="S26" s="54">
        <f>S27+S32+S46+S44</f>
        <v>0</v>
      </c>
      <c r="T26" s="5">
        <f t="shared" si="24"/>
        <v>0</v>
      </c>
      <c r="U26" s="5">
        <f t="shared" si="24"/>
        <v>0</v>
      </c>
      <c r="V26" s="5">
        <f t="shared" si="24"/>
        <v>0</v>
      </c>
      <c r="W26" s="5">
        <f t="shared" si="24"/>
        <v>0</v>
      </c>
      <c r="X26" s="5">
        <f t="shared" si="24"/>
        <v>0</v>
      </c>
      <c r="Y26" s="5">
        <f t="shared" si="24"/>
        <v>0</v>
      </c>
      <c r="Z26" s="5">
        <f t="shared" si="24"/>
        <v>0</v>
      </c>
      <c r="AA26" s="5">
        <f t="shared" si="24"/>
        <v>0</v>
      </c>
      <c r="AB26" s="5">
        <f t="shared" si="24"/>
        <v>0</v>
      </c>
      <c r="AC26" s="5">
        <f t="shared" si="24"/>
        <v>0</v>
      </c>
      <c r="AD26" s="5">
        <f t="shared" si="24"/>
        <v>0</v>
      </c>
      <c r="AE26" s="5">
        <f t="shared" si="24"/>
        <v>0</v>
      </c>
      <c r="AF26" s="5">
        <f t="shared" si="24"/>
        <v>0</v>
      </c>
      <c r="AG26" s="5">
        <f t="shared" si="24"/>
        <v>0</v>
      </c>
      <c r="AH26" s="5">
        <f t="shared" si="24"/>
        <v>0</v>
      </c>
      <c r="AI26" s="12">
        <f t="shared" si="9"/>
        <v>0</v>
      </c>
      <c r="AJ26" s="12">
        <f t="shared" si="10"/>
        <v>0</v>
      </c>
      <c r="AK26" s="12">
        <f t="shared" si="11"/>
        <v>0</v>
      </c>
      <c r="AL26" s="12">
        <f t="shared" si="12"/>
        <v>0</v>
      </c>
      <c r="AM26" s="12">
        <f t="shared" si="13"/>
        <v>0</v>
      </c>
      <c r="AN26" s="45"/>
    </row>
    <row r="27" spans="1:50" s="7" customFormat="1" ht="78.75" x14ac:dyDescent="0.25">
      <c r="A27" s="42" t="s">
        <v>71</v>
      </c>
      <c r="B27" s="9" t="s">
        <v>72</v>
      </c>
      <c r="C27" s="10" t="s">
        <v>59</v>
      </c>
      <c r="D27" s="11" t="s">
        <v>60</v>
      </c>
      <c r="E27" s="54">
        <f t="shared" ref="E27:I27" si="25">E28</f>
        <v>0</v>
      </c>
      <c r="F27" s="54">
        <f t="shared" si="25"/>
        <v>0</v>
      </c>
      <c r="G27" s="54">
        <f t="shared" si="25"/>
        <v>0</v>
      </c>
      <c r="H27" s="54">
        <f t="shared" si="25"/>
        <v>0</v>
      </c>
      <c r="I27" s="54">
        <f t="shared" si="25"/>
        <v>0</v>
      </c>
      <c r="J27" s="5">
        <f t="shared" si="3"/>
        <v>0</v>
      </c>
      <c r="K27" s="5">
        <f t="shared" si="4"/>
        <v>0</v>
      </c>
      <c r="L27" s="5">
        <f t="shared" si="5"/>
        <v>0</v>
      </c>
      <c r="M27" s="5">
        <f t="shared" si="6"/>
        <v>0</v>
      </c>
      <c r="N27" s="5">
        <f t="shared" si="7"/>
        <v>0</v>
      </c>
      <c r="O27" s="5">
        <f t="shared" ref="O27:AH27" si="26">O28</f>
        <v>0</v>
      </c>
      <c r="P27" s="5">
        <f t="shared" si="26"/>
        <v>0</v>
      </c>
      <c r="Q27" s="5">
        <f t="shared" si="26"/>
        <v>0</v>
      </c>
      <c r="R27" s="5">
        <f t="shared" si="26"/>
        <v>0</v>
      </c>
      <c r="S27" s="5">
        <f t="shared" si="26"/>
        <v>0</v>
      </c>
      <c r="T27" s="5">
        <f t="shared" si="26"/>
        <v>0</v>
      </c>
      <c r="U27" s="5">
        <f t="shared" si="26"/>
        <v>0</v>
      </c>
      <c r="V27" s="5">
        <f t="shared" si="26"/>
        <v>0</v>
      </c>
      <c r="W27" s="5">
        <f t="shared" si="26"/>
        <v>0</v>
      </c>
      <c r="X27" s="5">
        <f t="shared" si="26"/>
        <v>0</v>
      </c>
      <c r="Y27" s="5">
        <f t="shared" si="26"/>
        <v>0</v>
      </c>
      <c r="Z27" s="5">
        <f t="shared" si="26"/>
        <v>0</v>
      </c>
      <c r="AA27" s="5">
        <f t="shared" si="26"/>
        <v>0</v>
      </c>
      <c r="AB27" s="5">
        <f t="shared" si="26"/>
        <v>0</v>
      </c>
      <c r="AC27" s="5">
        <f t="shared" si="26"/>
        <v>0</v>
      </c>
      <c r="AD27" s="5">
        <f t="shared" si="26"/>
        <v>0</v>
      </c>
      <c r="AE27" s="5">
        <f t="shared" si="26"/>
        <v>0</v>
      </c>
      <c r="AF27" s="5">
        <f t="shared" si="26"/>
        <v>0</v>
      </c>
      <c r="AG27" s="5">
        <f t="shared" si="26"/>
        <v>0</v>
      </c>
      <c r="AH27" s="5">
        <f t="shared" si="26"/>
        <v>0</v>
      </c>
      <c r="AI27" s="12">
        <f t="shared" si="9"/>
        <v>0</v>
      </c>
      <c r="AJ27" s="12">
        <f t="shared" si="10"/>
        <v>0</v>
      </c>
      <c r="AK27" s="12">
        <f t="shared" si="11"/>
        <v>0</v>
      </c>
      <c r="AL27" s="12">
        <f t="shared" si="12"/>
        <v>0</v>
      </c>
      <c r="AM27" s="12">
        <f t="shared" si="13"/>
        <v>0</v>
      </c>
      <c r="AN27" s="45"/>
    </row>
    <row r="28" spans="1:50" ht="47.25" x14ac:dyDescent="0.25">
      <c r="A28" s="42" t="s">
        <v>73</v>
      </c>
      <c r="B28" s="9" t="s">
        <v>74</v>
      </c>
      <c r="C28" s="10" t="s">
        <v>59</v>
      </c>
      <c r="D28" s="11" t="s">
        <v>60</v>
      </c>
      <c r="E28" s="54">
        <f t="shared" ref="E28:I28" si="27">SUM(E29:E31)</f>
        <v>0</v>
      </c>
      <c r="F28" s="54">
        <f t="shared" si="27"/>
        <v>0</v>
      </c>
      <c r="G28" s="54">
        <f t="shared" si="27"/>
        <v>0</v>
      </c>
      <c r="H28" s="54">
        <f t="shared" si="27"/>
        <v>0</v>
      </c>
      <c r="I28" s="54">
        <f t="shared" si="27"/>
        <v>0</v>
      </c>
      <c r="J28" s="5">
        <f t="shared" si="3"/>
        <v>0</v>
      </c>
      <c r="K28" s="5">
        <f t="shared" si="4"/>
        <v>0</v>
      </c>
      <c r="L28" s="5">
        <f t="shared" si="5"/>
        <v>0</v>
      </c>
      <c r="M28" s="5">
        <f t="shared" si="6"/>
        <v>0</v>
      </c>
      <c r="N28" s="5">
        <f t="shared" si="7"/>
        <v>0</v>
      </c>
      <c r="O28" s="5">
        <f t="shared" ref="O28:AH28" si="28">SUM(O29:O31)</f>
        <v>0</v>
      </c>
      <c r="P28" s="5">
        <f t="shared" si="28"/>
        <v>0</v>
      </c>
      <c r="Q28" s="5">
        <f t="shared" si="28"/>
        <v>0</v>
      </c>
      <c r="R28" s="5">
        <f t="shared" si="28"/>
        <v>0</v>
      </c>
      <c r="S28" s="5">
        <f t="shared" si="28"/>
        <v>0</v>
      </c>
      <c r="T28" s="5">
        <f t="shared" si="28"/>
        <v>0</v>
      </c>
      <c r="U28" s="5">
        <f t="shared" si="28"/>
        <v>0</v>
      </c>
      <c r="V28" s="5">
        <f t="shared" si="28"/>
        <v>0</v>
      </c>
      <c r="W28" s="5">
        <f t="shared" si="28"/>
        <v>0</v>
      </c>
      <c r="X28" s="5">
        <f t="shared" si="28"/>
        <v>0</v>
      </c>
      <c r="Y28" s="5">
        <f t="shared" si="28"/>
        <v>0</v>
      </c>
      <c r="Z28" s="5">
        <f t="shared" si="28"/>
        <v>0</v>
      </c>
      <c r="AA28" s="5">
        <f t="shared" si="28"/>
        <v>0</v>
      </c>
      <c r="AB28" s="5">
        <f t="shared" si="28"/>
        <v>0</v>
      </c>
      <c r="AC28" s="5">
        <f t="shared" si="28"/>
        <v>0</v>
      </c>
      <c r="AD28" s="5">
        <f t="shared" si="28"/>
        <v>0</v>
      </c>
      <c r="AE28" s="5">
        <f t="shared" si="28"/>
        <v>0</v>
      </c>
      <c r="AF28" s="5">
        <f t="shared" si="28"/>
        <v>0</v>
      </c>
      <c r="AG28" s="5">
        <f t="shared" si="28"/>
        <v>0</v>
      </c>
      <c r="AH28" s="5">
        <f t="shared" si="28"/>
        <v>0</v>
      </c>
      <c r="AI28" s="12">
        <f t="shared" si="9"/>
        <v>0</v>
      </c>
      <c r="AJ28" s="12">
        <f t="shared" si="10"/>
        <v>0</v>
      </c>
      <c r="AK28" s="12">
        <f t="shared" si="11"/>
        <v>0</v>
      </c>
      <c r="AL28" s="12">
        <f t="shared" si="12"/>
        <v>0</v>
      </c>
      <c r="AM28" s="12">
        <f t="shared" si="13"/>
        <v>0</v>
      </c>
      <c r="AN28" s="45"/>
    </row>
    <row r="29" spans="1:50" ht="31.5" x14ac:dyDescent="0.25">
      <c r="A29" s="42" t="s">
        <v>75</v>
      </c>
      <c r="B29" s="13" t="s">
        <v>115</v>
      </c>
      <c r="C29" s="14" t="s">
        <v>116</v>
      </c>
      <c r="D29" s="11" t="s">
        <v>60</v>
      </c>
      <c r="E29" s="5">
        <v>0</v>
      </c>
      <c r="F29" s="5">
        <v>0</v>
      </c>
      <c r="G29" s="5">
        <v>0</v>
      </c>
      <c r="H29" s="5">
        <v>0</v>
      </c>
      <c r="I29" s="5">
        <v>0</v>
      </c>
      <c r="J29" s="5">
        <f t="shared" si="3"/>
        <v>0</v>
      </c>
      <c r="K29" s="5">
        <f t="shared" si="4"/>
        <v>0</v>
      </c>
      <c r="L29" s="5">
        <f t="shared" si="5"/>
        <v>0</v>
      </c>
      <c r="M29" s="5">
        <f t="shared" si="6"/>
        <v>0</v>
      </c>
      <c r="N29" s="5">
        <f t="shared" si="7"/>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12">
        <f t="shared" ref="AI29:AI30" si="29">J29-E29</f>
        <v>0</v>
      </c>
      <c r="AJ29" s="12">
        <f t="shared" ref="AJ29:AJ30" si="30">K29-F29</f>
        <v>0</v>
      </c>
      <c r="AK29" s="12">
        <f t="shared" ref="AK29:AK30" si="31">L29-G29</f>
        <v>0</v>
      </c>
      <c r="AL29" s="12">
        <f t="shared" ref="AL29:AL30" si="32">M29-H29</f>
        <v>0</v>
      </c>
      <c r="AM29" s="12">
        <f t="shared" ref="AM29:AM30" si="33">N29-I29</f>
        <v>0</v>
      </c>
      <c r="AN29" s="45"/>
    </row>
    <row r="30" spans="1:50" ht="31.5" x14ac:dyDescent="0.25">
      <c r="A30" s="42" t="s">
        <v>76</v>
      </c>
      <c r="B30" s="13" t="s">
        <v>117</v>
      </c>
      <c r="C30" s="14" t="s">
        <v>118</v>
      </c>
      <c r="D30" s="11" t="s">
        <v>60</v>
      </c>
      <c r="E30" s="5">
        <v>0</v>
      </c>
      <c r="F30" s="5">
        <v>0</v>
      </c>
      <c r="G30" s="5">
        <v>0</v>
      </c>
      <c r="H30" s="5">
        <v>0</v>
      </c>
      <c r="I30" s="5">
        <v>0</v>
      </c>
      <c r="J30" s="5">
        <f t="shared" si="3"/>
        <v>0</v>
      </c>
      <c r="K30" s="5">
        <f t="shared" si="4"/>
        <v>0</v>
      </c>
      <c r="L30" s="5">
        <f t="shared" si="5"/>
        <v>0</v>
      </c>
      <c r="M30" s="5">
        <f t="shared" si="6"/>
        <v>0</v>
      </c>
      <c r="N30" s="5">
        <f t="shared" si="7"/>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12">
        <f t="shared" si="29"/>
        <v>0</v>
      </c>
      <c r="AJ30" s="12">
        <f t="shared" si="30"/>
        <v>0</v>
      </c>
      <c r="AK30" s="12">
        <f t="shared" si="31"/>
        <v>0</v>
      </c>
      <c r="AL30" s="12">
        <f t="shared" si="32"/>
        <v>0</v>
      </c>
      <c r="AM30" s="12">
        <f t="shared" si="33"/>
        <v>0</v>
      </c>
      <c r="AN30" s="45"/>
    </row>
    <row r="31" spans="1:50" ht="31.5" x14ac:dyDescent="0.25">
      <c r="A31" s="42" t="s">
        <v>77</v>
      </c>
      <c r="B31" s="13" t="s">
        <v>119</v>
      </c>
      <c r="C31" s="14" t="s">
        <v>120</v>
      </c>
      <c r="D31" s="11" t="s">
        <v>60</v>
      </c>
      <c r="E31" s="5">
        <v>0</v>
      </c>
      <c r="F31" s="5">
        <v>0</v>
      </c>
      <c r="G31" s="5">
        <v>0</v>
      </c>
      <c r="H31" s="5">
        <v>0</v>
      </c>
      <c r="I31" s="5">
        <v>0</v>
      </c>
      <c r="J31" s="5">
        <f t="shared" si="3"/>
        <v>0</v>
      </c>
      <c r="K31" s="5">
        <f t="shared" si="4"/>
        <v>0</v>
      </c>
      <c r="L31" s="5">
        <f t="shared" si="5"/>
        <v>0</v>
      </c>
      <c r="M31" s="5">
        <f t="shared" si="6"/>
        <v>0</v>
      </c>
      <c r="N31" s="5">
        <f t="shared" si="7"/>
        <v>0</v>
      </c>
      <c r="O31" s="5">
        <v>0</v>
      </c>
      <c r="P31" s="5">
        <v>0</v>
      </c>
      <c r="Q31" s="5">
        <v>0</v>
      </c>
      <c r="R31" s="5">
        <v>0</v>
      </c>
      <c r="S31" s="5">
        <v>0</v>
      </c>
      <c r="T31" s="5">
        <v>0</v>
      </c>
      <c r="U31" s="5">
        <v>0</v>
      </c>
      <c r="V31" s="5">
        <v>0</v>
      </c>
      <c r="W31" s="5">
        <v>0</v>
      </c>
      <c r="X31" s="5">
        <v>0</v>
      </c>
      <c r="Y31" s="5">
        <v>0</v>
      </c>
      <c r="Z31" s="5">
        <v>0</v>
      </c>
      <c r="AA31" s="5">
        <v>0</v>
      </c>
      <c r="AB31" s="5">
        <v>0</v>
      </c>
      <c r="AC31" s="5">
        <v>0</v>
      </c>
      <c r="AD31" s="5">
        <v>0</v>
      </c>
      <c r="AE31" s="5">
        <v>0</v>
      </c>
      <c r="AF31" s="5">
        <v>0</v>
      </c>
      <c r="AG31" s="5">
        <v>0</v>
      </c>
      <c r="AH31" s="5">
        <v>0</v>
      </c>
      <c r="AI31" s="12">
        <f t="shared" ref="AI31:AI48" si="34">J31-E31</f>
        <v>0</v>
      </c>
      <c r="AJ31" s="12">
        <f t="shared" ref="AJ31:AJ48" si="35">K31-F31</f>
        <v>0</v>
      </c>
      <c r="AK31" s="12">
        <f t="shared" ref="AK31:AK48" si="36">L31-G31</f>
        <v>0</v>
      </c>
      <c r="AL31" s="12">
        <f t="shared" ref="AL31:AL48" si="37">M31-H31</f>
        <v>0</v>
      </c>
      <c r="AM31" s="12">
        <f t="shared" ref="AM31:AM48" si="38">N31-I31</f>
        <v>0</v>
      </c>
      <c r="AN31" s="45"/>
    </row>
    <row r="32" spans="1:50" ht="63" x14ac:dyDescent="0.25">
      <c r="A32" s="42" t="s">
        <v>78</v>
      </c>
      <c r="B32" s="9" t="s">
        <v>79</v>
      </c>
      <c r="C32" s="10" t="s">
        <v>59</v>
      </c>
      <c r="D32" s="11" t="s">
        <v>60</v>
      </c>
      <c r="E32" s="5">
        <v>0</v>
      </c>
      <c r="F32" s="54">
        <f t="shared" ref="F32:J32" si="39">F33</f>
        <v>0</v>
      </c>
      <c r="G32" s="54">
        <f t="shared" si="39"/>
        <v>0</v>
      </c>
      <c r="H32" s="54">
        <f t="shared" si="39"/>
        <v>0</v>
      </c>
      <c r="I32" s="54">
        <f t="shared" si="39"/>
        <v>0</v>
      </c>
      <c r="J32" s="54">
        <f t="shared" si="39"/>
        <v>0</v>
      </c>
      <c r="K32" s="5">
        <f>P32+U32+Z32+AE32</f>
        <v>0</v>
      </c>
      <c r="L32" s="5">
        <f>Q32+V32+AA32+AF32</f>
        <v>0</v>
      </c>
      <c r="M32" s="5">
        <f>R32+W32+AB32+AG32</f>
        <v>0</v>
      </c>
      <c r="N32" s="5">
        <f>S32+X32+AC32+AH32</f>
        <v>0</v>
      </c>
      <c r="O32" s="8">
        <f t="shared" ref="O32:AH32" si="40">O33</f>
        <v>0</v>
      </c>
      <c r="P32" s="8">
        <f t="shared" si="40"/>
        <v>0</v>
      </c>
      <c r="Q32" s="8">
        <f t="shared" si="40"/>
        <v>0</v>
      </c>
      <c r="R32" s="8">
        <f t="shared" si="40"/>
        <v>0</v>
      </c>
      <c r="S32" s="8">
        <f t="shared" si="40"/>
        <v>0</v>
      </c>
      <c r="T32" s="8">
        <f t="shared" si="40"/>
        <v>0</v>
      </c>
      <c r="U32" s="8">
        <f t="shared" si="40"/>
        <v>0</v>
      </c>
      <c r="V32" s="8">
        <f t="shared" si="40"/>
        <v>0</v>
      </c>
      <c r="W32" s="8">
        <f t="shared" si="40"/>
        <v>0</v>
      </c>
      <c r="X32" s="8">
        <f t="shared" si="40"/>
        <v>0</v>
      </c>
      <c r="Y32" s="8">
        <f t="shared" si="40"/>
        <v>0</v>
      </c>
      <c r="Z32" s="8">
        <f t="shared" si="40"/>
        <v>0</v>
      </c>
      <c r="AA32" s="8">
        <f t="shared" si="40"/>
        <v>0</v>
      </c>
      <c r="AB32" s="8">
        <f t="shared" si="40"/>
        <v>0</v>
      </c>
      <c r="AC32" s="8">
        <f t="shared" si="40"/>
        <v>0</v>
      </c>
      <c r="AD32" s="8">
        <f t="shared" si="40"/>
        <v>0</v>
      </c>
      <c r="AE32" s="8">
        <f t="shared" si="40"/>
        <v>0</v>
      </c>
      <c r="AF32" s="8">
        <f t="shared" si="40"/>
        <v>0</v>
      </c>
      <c r="AG32" s="8">
        <f t="shared" si="40"/>
        <v>0</v>
      </c>
      <c r="AH32" s="8">
        <f t="shared" si="40"/>
        <v>0</v>
      </c>
      <c r="AI32" s="12">
        <f t="shared" si="34"/>
        <v>0</v>
      </c>
      <c r="AJ32" s="12">
        <f t="shared" si="35"/>
        <v>0</v>
      </c>
      <c r="AK32" s="12">
        <f t="shared" si="36"/>
        <v>0</v>
      </c>
      <c r="AL32" s="12">
        <f t="shared" si="37"/>
        <v>0</v>
      </c>
      <c r="AM32" s="12">
        <f t="shared" si="38"/>
        <v>0</v>
      </c>
      <c r="AN32" s="45"/>
    </row>
    <row r="33" spans="1:40" s="7" customFormat="1" ht="47.25" x14ac:dyDescent="0.25">
      <c r="A33" s="42" t="s">
        <v>80</v>
      </c>
      <c r="B33" s="9" t="s">
        <v>81</v>
      </c>
      <c r="C33" s="10" t="s">
        <v>59</v>
      </c>
      <c r="D33" s="11" t="s">
        <v>60</v>
      </c>
      <c r="E33" s="5">
        <v>0</v>
      </c>
      <c r="F33" s="54">
        <f t="shared" ref="F33:J33" si="41">SUM(F34:F43)</f>
        <v>0</v>
      </c>
      <c r="G33" s="54">
        <f t="shared" si="41"/>
        <v>0</v>
      </c>
      <c r="H33" s="54">
        <f t="shared" si="41"/>
        <v>0</v>
      </c>
      <c r="I33" s="54">
        <f t="shared" si="41"/>
        <v>0</v>
      </c>
      <c r="J33" s="54">
        <f t="shared" si="41"/>
        <v>0</v>
      </c>
      <c r="K33" s="8">
        <f t="shared" ref="K33:AH33" si="42">SUM(K34:K43)</f>
        <v>0</v>
      </c>
      <c r="L33" s="8">
        <f t="shared" si="42"/>
        <v>0</v>
      </c>
      <c r="M33" s="8">
        <f t="shared" si="42"/>
        <v>0</v>
      </c>
      <c r="N33" s="8">
        <f t="shared" si="42"/>
        <v>0</v>
      </c>
      <c r="O33" s="8">
        <f t="shared" si="42"/>
        <v>0</v>
      </c>
      <c r="P33" s="8">
        <f t="shared" si="42"/>
        <v>0</v>
      </c>
      <c r="Q33" s="8">
        <f t="shared" si="42"/>
        <v>0</v>
      </c>
      <c r="R33" s="8">
        <f t="shared" si="42"/>
        <v>0</v>
      </c>
      <c r="S33" s="8">
        <f t="shared" si="42"/>
        <v>0</v>
      </c>
      <c r="T33" s="8">
        <f t="shared" si="42"/>
        <v>0</v>
      </c>
      <c r="U33" s="8">
        <f t="shared" si="42"/>
        <v>0</v>
      </c>
      <c r="V33" s="8">
        <f t="shared" si="42"/>
        <v>0</v>
      </c>
      <c r="W33" s="8">
        <f t="shared" si="42"/>
        <v>0</v>
      </c>
      <c r="X33" s="8">
        <f t="shared" si="42"/>
        <v>0</v>
      </c>
      <c r="Y33" s="8">
        <f t="shared" si="42"/>
        <v>0</v>
      </c>
      <c r="Z33" s="8">
        <f t="shared" si="42"/>
        <v>0</v>
      </c>
      <c r="AA33" s="8">
        <f t="shared" si="42"/>
        <v>0</v>
      </c>
      <c r="AB33" s="8">
        <f t="shared" si="42"/>
        <v>0</v>
      </c>
      <c r="AC33" s="8">
        <f t="shared" si="42"/>
        <v>0</v>
      </c>
      <c r="AD33" s="8">
        <f t="shared" si="42"/>
        <v>0</v>
      </c>
      <c r="AE33" s="8">
        <f t="shared" si="42"/>
        <v>0</v>
      </c>
      <c r="AF33" s="8">
        <f t="shared" si="42"/>
        <v>0</v>
      </c>
      <c r="AG33" s="8">
        <f t="shared" si="42"/>
        <v>0</v>
      </c>
      <c r="AH33" s="8">
        <f t="shared" si="42"/>
        <v>0</v>
      </c>
      <c r="AI33" s="12">
        <f t="shared" si="34"/>
        <v>0</v>
      </c>
      <c r="AJ33" s="12">
        <f t="shared" si="35"/>
        <v>0</v>
      </c>
      <c r="AK33" s="12">
        <f t="shared" si="36"/>
        <v>0</v>
      </c>
      <c r="AL33" s="12">
        <f t="shared" si="37"/>
        <v>0</v>
      </c>
      <c r="AM33" s="12">
        <f t="shared" si="38"/>
        <v>0</v>
      </c>
      <c r="AN33" s="45"/>
    </row>
    <row r="34" spans="1:40" ht="63" x14ac:dyDescent="0.25">
      <c r="A34" s="48" t="s">
        <v>82</v>
      </c>
      <c r="B34" s="55" t="s">
        <v>121</v>
      </c>
      <c r="C34" s="56" t="s">
        <v>122</v>
      </c>
      <c r="D34" s="11" t="s">
        <v>60</v>
      </c>
      <c r="E34" s="5">
        <v>0</v>
      </c>
      <c r="F34" s="5">
        <v>0</v>
      </c>
      <c r="G34" s="5">
        <v>0</v>
      </c>
      <c r="H34" s="5">
        <v>0</v>
      </c>
      <c r="I34" s="5">
        <v>0</v>
      </c>
      <c r="J34" s="5">
        <f t="shared" ref="J34:J43" si="43">O34+T34+Y34+AD34</f>
        <v>0</v>
      </c>
      <c r="K34" s="5">
        <f t="shared" ref="K34:K43" si="44">P34+U34+Z34+AE34</f>
        <v>0</v>
      </c>
      <c r="L34" s="5">
        <f t="shared" ref="L34:L43" si="45">Q34+V34+AA34+AF34</f>
        <v>0</v>
      </c>
      <c r="M34" s="5">
        <f t="shared" ref="M34:M43" si="46">R34+W34+AB34+AG34</f>
        <v>0</v>
      </c>
      <c r="N34" s="5">
        <f t="shared" ref="N34:N43" si="47">S34+X34+AC34+AH34</f>
        <v>0</v>
      </c>
      <c r="O34" s="8">
        <v>0</v>
      </c>
      <c r="P34" s="8">
        <v>0</v>
      </c>
      <c r="Q34" s="8">
        <v>0</v>
      </c>
      <c r="R34" s="8">
        <v>0</v>
      </c>
      <c r="S34" s="8">
        <v>0</v>
      </c>
      <c r="T34" s="8">
        <v>0</v>
      </c>
      <c r="U34" s="8">
        <v>0</v>
      </c>
      <c r="V34" s="8">
        <v>0</v>
      </c>
      <c r="W34" s="8">
        <v>0</v>
      </c>
      <c r="X34" s="8">
        <v>0</v>
      </c>
      <c r="Y34" s="8">
        <v>0</v>
      </c>
      <c r="Z34" s="8">
        <v>0</v>
      </c>
      <c r="AA34" s="8">
        <v>0</v>
      </c>
      <c r="AB34" s="8">
        <v>0</v>
      </c>
      <c r="AC34" s="8">
        <v>0</v>
      </c>
      <c r="AD34" s="8">
        <v>0</v>
      </c>
      <c r="AE34" s="8">
        <v>0</v>
      </c>
      <c r="AF34" s="8">
        <v>0</v>
      </c>
      <c r="AG34" s="8">
        <v>0</v>
      </c>
      <c r="AH34" s="8">
        <v>0</v>
      </c>
      <c r="AI34" s="12">
        <f t="shared" si="34"/>
        <v>0</v>
      </c>
      <c r="AJ34" s="12">
        <f t="shared" si="35"/>
        <v>0</v>
      </c>
      <c r="AK34" s="12">
        <f t="shared" si="36"/>
        <v>0</v>
      </c>
      <c r="AL34" s="12">
        <f t="shared" si="37"/>
        <v>0</v>
      </c>
      <c r="AM34" s="12">
        <f t="shared" si="38"/>
        <v>0</v>
      </c>
      <c r="AN34" s="45"/>
    </row>
    <row r="35" spans="1:40" ht="63" x14ac:dyDescent="0.25">
      <c r="A35" s="48" t="s">
        <v>83</v>
      </c>
      <c r="B35" s="55" t="s">
        <v>123</v>
      </c>
      <c r="C35" s="56" t="s">
        <v>124</v>
      </c>
      <c r="D35" s="11" t="s">
        <v>60</v>
      </c>
      <c r="E35" s="5">
        <v>0</v>
      </c>
      <c r="F35" s="5">
        <v>0</v>
      </c>
      <c r="G35" s="5">
        <v>0</v>
      </c>
      <c r="H35" s="5">
        <v>0</v>
      </c>
      <c r="I35" s="5">
        <v>0</v>
      </c>
      <c r="J35" s="5">
        <f t="shared" si="43"/>
        <v>0</v>
      </c>
      <c r="K35" s="5">
        <f t="shared" si="44"/>
        <v>0</v>
      </c>
      <c r="L35" s="5">
        <f t="shared" si="45"/>
        <v>0</v>
      </c>
      <c r="M35" s="5">
        <f t="shared" si="46"/>
        <v>0</v>
      </c>
      <c r="N35" s="5">
        <f t="shared" si="47"/>
        <v>0</v>
      </c>
      <c r="O35" s="8">
        <v>0</v>
      </c>
      <c r="P35" s="8">
        <v>0</v>
      </c>
      <c r="Q35" s="8">
        <v>0</v>
      </c>
      <c r="R35" s="8">
        <v>0</v>
      </c>
      <c r="S35" s="8">
        <v>0</v>
      </c>
      <c r="T35" s="8">
        <v>0</v>
      </c>
      <c r="U35" s="8">
        <v>0</v>
      </c>
      <c r="V35" s="8">
        <v>0</v>
      </c>
      <c r="W35" s="8">
        <v>0</v>
      </c>
      <c r="X35" s="8">
        <v>0</v>
      </c>
      <c r="Y35" s="8">
        <v>0</v>
      </c>
      <c r="Z35" s="8">
        <v>0</v>
      </c>
      <c r="AA35" s="8">
        <v>0</v>
      </c>
      <c r="AB35" s="8">
        <v>0</v>
      </c>
      <c r="AC35" s="8">
        <v>0</v>
      </c>
      <c r="AD35" s="8">
        <v>0</v>
      </c>
      <c r="AE35" s="8">
        <v>0</v>
      </c>
      <c r="AF35" s="8">
        <v>0</v>
      </c>
      <c r="AG35" s="8">
        <v>0</v>
      </c>
      <c r="AH35" s="8">
        <v>0</v>
      </c>
      <c r="AI35" s="12">
        <f t="shared" si="34"/>
        <v>0</v>
      </c>
      <c r="AJ35" s="12">
        <f t="shared" si="35"/>
        <v>0</v>
      </c>
      <c r="AK35" s="12">
        <f t="shared" si="36"/>
        <v>0</v>
      </c>
      <c r="AL35" s="12">
        <f t="shared" si="37"/>
        <v>0</v>
      </c>
      <c r="AM35" s="12">
        <f t="shared" si="38"/>
        <v>0</v>
      </c>
      <c r="AN35" s="45"/>
    </row>
    <row r="36" spans="1:40" ht="63" x14ac:dyDescent="0.25">
      <c r="A36" s="48" t="s">
        <v>84</v>
      </c>
      <c r="B36" s="55" t="s">
        <v>125</v>
      </c>
      <c r="C36" s="56" t="s">
        <v>126</v>
      </c>
      <c r="D36" s="11" t="s">
        <v>60</v>
      </c>
      <c r="E36" s="5">
        <v>0</v>
      </c>
      <c r="F36" s="5">
        <v>0</v>
      </c>
      <c r="G36" s="5">
        <v>0</v>
      </c>
      <c r="H36" s="5">
        <v>0</v>
      </c>
      <c r="I36" s="5">
        <v>0</v>
      </c>
      <c r="J36" s="5">
        <f t="shared" si="43"/>
        <v>0</v>
      </c>
      <c r="K36" s="5">
        <f t="shared" si="44"/>
        <v>0</v>
      </c>
      <c r="L36" s="5">
        <f t="shared" si="45"/>
        <v>0</v>
      </c>
      <c r="M36" s="5">
        <f t="shared" si="46"/>
        <v>0</v>
      </c>
      <c r="N36" s="5">
        <f t="shared" si="47"/>
        <v>0</v>
      </c>
      <c r="O36" s="8">
        <v>0</v>
      </c>
      <c r="P36" s="8">
        <v>0</v>
      </c>
      <c r="Q36" s="8">
        <v>0</v>
      </c>
      <c r="R36" s="8">
        <v>0</v>
      </c>
      <c r="S36" s="8">
        <v>0</v>
      </c>
      <c r="T36" s="8">
        <v>0</v>
      </c>
      <c r="U36" s="8">
        <v>0</v>
      </c>
      <c r="V36" s="8">
        <v>0</v>
      </c>
      <c r="W36" s="8">
        <v>0</v>
      </c>
      <c r="X36" s="8">
        <v>0</v>
      </c>
      <c r="Y36" s="8">
        <v>0</v>
      </c>
      <c r="Z36" s="8">
        <v>0</v>
      </c>
      <c r="AA36" s="8">
        <v>0</v>
      </c>
      <c r="AB36" s="8">
        <v>0</v>
      </c>
      <c r="AC36" s="8">
        <v>0</v>
      </c>
      <c r="AD36" s="8">
        <v>0</v>
      </c>
      <c r="AE36" s="8">
        <v>0</v>
      </c>
      <c r="AF36" s="8">
        <v>0</v>
      </c>
      <c r="AG36" s="8">
        <v>0</v>
      </c>
      <c r="AH36" s="8">
        <v>0</v>
      </c>
      <c r="AI36" s="12">
        <f t="shared" si="34"/>
        <v>0</v>
      </c>
      <c r="AJ36" s="12">
        <f t="shared" si="35"/>
        <v>0</v>
      </c>
      <c r="AK36" s="12">
        <f t="shared" si="36"/>
        <v>0</v>
      </c>
      <c r="AL36" s="12">
        <f t="shared" si="37"/>
        <v>0</v>
      </c>
      <c r="AM36" s="12">
        <f t="shared" si="38"/>
        <v>0</v>
      </c>
      <c r="AN36" s="45"/>
    </row>
    <row r="37" spans="1:40" ht="63" x14ac:dyDescent="0.25">
      <c r="A37" s="48" t="s">
        <v>85</v>
      </c>
      <c r="B37" s="55" t="s">
        <v>127</v>
      </c>
      <c r="C37" s="56" t="s">
        <v>128</v>
      </c>
      <c r="D37" s="11" t="s">
        <v>60</v>
      </c>
      <c r="E37" s="5">
        <v>0</v>
      </c>
      <c r="F37" s="5">
        <v>0</v>
      </c>
      <c r="G37" s="5">
        <v>0</v>
      </c>
      <c r="H37" s="5">
        <v>0</v>
      </c>
      <c r="I37" s="5">
        <v>0</v>
      </c>
      <c r="J37" s="5">
        <f t="shared" si="43"/>
        <v>0</v>
      </c>
      <c r="K37" s="5">
        <f t="shared" si="44"/>
        <v>0</v>
      </c>
      <c r="L37" s="5">
        <f t="shared" si="45"/>
        <v>0</v>
      </c>
      <c r="M37" s="5">
        <f t="shared" si="46"/>
        <v>0</v>
      </c>
      <c r="N37" s="5">
        <f t="shared" si="47"/>
        <v>0</v>
      </c>
      <c r="O37" s="8">
        <v>0</v>
      </c>
      <c r="P37" s="8">
        <v>0</v>
      </c>
      <c r="Q37" s="8">
        <v>0</v>
      </c>
      <c r="R37" s="8">
        <v>0</v>
      </c>
      <c r="S37" s="8">
        <v>0</v>
      </c>
      <c r="T37" s="8">
        <v>0</v>
      </c>
      <c r="U37" s="8">
        <v>0</v>
      </c>
      <c r="V37" s="8">
        <v>0</v>
      </c>
      <c r="W37" s="8">
        <v>0</v>
      </c>
      <c r="X37" s="8">
        <v>0</v>
      </c>
      <c r="Y37" s="8">
        <v>0</v>
      </c>
      <c r="Z37" s="8">
        <v>0</v>
      </c>
      <c r="AA37" s="8">
        <v>0</v>
      </c>
      <c r="AB37" s="8">
        <v>0</v>
      </c>
      <c r="AC37" s="8">
        <v>0</v>
      </c>
      <c r="AD37" s="8">
        <v>0</v>
      </c>
      <c r="AE37" s="8">
        <v>0</v>
      </c>
      <c r="AF37" s="8">
        <v>0</v>
      </c>
      <c r="AG37" s="8">
        <v>0</v>
      </c>
      <c r="AH37" s="8">
        <v>0</v>
      </c>
      <c r="AI37" s="12">
        <f t="shared" si="34"/>
        <v>0</v>
      </c>
      <c r="AJ37" s="12">
        <f t="shared" si="35"/>
        <v>0</v>
      </c>
      <c r="AK37" s="12">
        <f t="shared" si="36"/>
        <v>0</v>
      </c>
      <c r="AL37" s="12">
        <f t="shared" si="37"/>
        <v>0</v>
      </c>
      <c r="AM37" s="12">
        <f t="shared" si="38"/>
        <v>0</v>
      </c>
      <c r="AN37" s="45"/>
    </row>
    <row r="38" spans="1:40" ht="63" x14ac:dyDescent="0.25">
      <c r="A38" s="48" t="s">
        <v>86</v>
      </c>
      <c r="B38" s="55" t="s">
        <v>129</v>
      </c>
      <c r="C38" s="56" t="s">
        <v>130</v>
      </c>
      <c r="D38" s="11" t="s">
        <v>60</v>
      </c>
      <c r="E38" s="5">
        <v>0</v>
      </c>
      <c r="F38" s="5">
        <v>0</v>
      </c>
      <c r="G38" s="5">
        <v>0</v>
      </c>
      <c r="H38" s="5">
        <v>0</v>
      </c>
      <c r="I38" s="5">
        <v>0</v>
      </c>
      <c r="J38" s="5">
        <f t="shared" si="43"/>
        <v>0</v>
      </c>
      <c r="K38" s="5">
        <f t="shared" si="44"/>
        <v>0</v>
      </c>
      <c r="L38" s="5">
        <f t="shared" si="45"/>
        <v>0</v>
      </c>
      <c r="M38" s="5">
        <f t="shared" si="46"/>
        <v>0</v>
      </c>
      <c r="N38" s="5">
        <f t="shared" si="47"/>
        <v>0</v>
      </c>
      <c r="O38" s="8">
        <v>0</v>
      </c>
      <c r="P38" s="8">
        <v>0</v>
      </c>
      <c r="Q38" s="8">
        <v>0</v>
      </c>
      <c r="R38" s="8">
        <v>0</v>
      </c>
      <c r="S38" s="8">
        <v>0</v>
      </c>
      <c r="T38" s="8">
        <v>0</v>
      </c>
      <c r="U38" s="8">
        <v>0</v>
      </c>
      <c r="V38" s="8">
        <v>0</v>
      </c>
      <c r="W38" s="8">
        <v>0</v>
      </c>
      <c r="X38" s="8">
        <v>0</v>
      </c>
      <c r="Y38" s="8">
        <v>0</v>
      </c>
      <c r="Z38" s="8">
        <v>0</v>
      </c>
      <c r="AA38" s="8">
        <v>0</v>
      </c>
      <c r="AB38" s="8">
        <v>0</v>
      </c>
      <c r="AC38" s="8">
        <v>0</v>
      </c>
      <c r="AD38" s="8">
        <v>0</v>
      </c>
      <c r="AE38" s="8">
        <v>0</v>
      </c>
      <c r="AF38" s="8">
        <v>0</v>
      </c>
      <c r="AG38" s="8">
        <v>0</v>
      </c>
      <c r="AH38" s="8">
        <v>0</v>
      </c>
      <c r="AI38" s="12">
        <f t="shared" si="34"/>
        <v>0</v>
      </c>
      <c r="AJ38" s="12">
        <f t="shared" si="35"/>
        <v>0</v>
      </c>
      <c r="AK38" s="12">
        <f t="shared" si="36"/>
        <v>0</v>
      </c>
      <c r="AL38" s="12">
        <f t="shared" si="37"/>
        <v>0</v>
      </c>
      <c r="AM38" s="12">
        <f t="shared" si="38"/>
        <v>0</v>
      </c>
      <c r="AN38" s="45"/>
    </row>
    <row r="39" spans="1:40" ht="63" x14ac:dyDescent="0.25">
      <c r="A39" s="48" t="s">
        <v>87</v>
      </c>
      <c r="B39" s="55" t="s">
        <v>131</v>
      </c>
      <c r="C39" s="56" t="s">
        <v>132</v>
      </c>
      <c r="D39" s="11" t="s">
        <v>60</v>
      </c>
      <c r="E39" s="5">
        <v>0</v>
      </c>
      <c r="F39" s="5">
        <v>0</v>
      </c>
      <c r="G39" s="5">
        <v>0</v>
      </c>
      <c r="H39" s="5">
        <v>0</v>
      </c>
      <c r="I39" s="5">
        <v>0</v>
      </c>
      <c r="J39" s="5">
        <f t="shared" si="43"/>
        <v>0</v>
      </c>
      <c r="K39" s="5">
        <f t="shared" si="44"/>
        <v>0</v>
      </c>
      <c r="L39" s="5">
        <f t="shared" si="45"/>
        <v>0</v>
      </c>
      <c r="M39" s="5">
        <f t="shared" si="46"/>
        <v>0</v>
      </c>
      <c r="N39" s="5">
        <f t="shared" si="47"/>
        <v>0</v>
      </c>
      <c r="O39" s="8">
        <v>0</v>
      </c>
      <c r="P39" s="8">
        <v>0</v>
      </c>
      <c r="Q39" s="8">
        <v>0</v>
      </c>
      <c r="R39" s="8">
        <v>0</v>
      </c>
      <c r="S39" s="8">
        <v>0</v>
      </c>
      <c r="T39" s="8">
        <v>0</v>
      </c>
      <c r="U39" s="8">
        <v>0</v>
      </c>
      <c r="V39" s="8">
        <v>0</v>
      </c>
      <c r="W39" s="8">
        <v>0</v>
      </c>
      <c r="X39" s="8">
        <v>0</v>
      </c>
      <c r="Y39" s="8">
        <v>0</v>
      </c>
      <c r="Z39" s="8">
        <v>0</v>
      </c>
      <c r="AA39" s="8">
        <v>0</v>
      </c>
      <c r="AB39" s="8">
        <v>0</v>
      </c>
      <c r="AC39" s="8">
        <v>0</v>
      </c>
      <c r="AD39" s="8">
        <v>0</v>
      </c>
      <c r="AE39" s="8">
        <v>0</v>
      </c>
      <c r="AF39" s="8">
        <v>0</v>
      </c>
      <c r="AG39" s="8">
        <v>0</v>
      </c>
      <c r="AH39" s="8">
        <v>0</v>
      </c>
      <c r="AI39" s="12">
        <f t="shared" si="34"/>
        <v>0</v>
      </c>
      <c r="AJ39" s="12">
        <f t="shared" si="35"/>
        <v>0</v>
      </c>
      <c r="AK39" s="12">
        <f t="shared" si="36"/>
        <v>0</v>
      </c>
      <c r="AL39" s="12">
        <f t="shared" si="37"/>
        <v>0</v>
      </c>
      <c r="AM39" s="12">
        <f t="shared" si="38"/>
        <v>0</v>
      </c>
      <c r="AN39" s="45"/>
    </row>
    <row r="40" spans="1:40" ht="63" x14ac:dyDescent="0.25">
      <c r="A40" s="48" t="s">
        <v>88</v>
      </c>
      <c r="B40" s="55" t="s">
        <v>133</v>
      </c>
      <c r="C40" s="56" t="s">
        <v>134</v>
      </c>
      <c r="D40" s="11" t="s">
        <v>60</v>
      </c>
      <c r="E40" s="5">
        <v>0</v>
      </c>
      <c r="F40" s="5">
        <v>0</v>
      </c>
      <c r="G40" s="5">
        <v>0</v>
      </c>
      <c r="H40" s="5">
        <v>0</v>
      </c>
      <c r="I40" s="5">
        <v>0</v>
      </c>
      <c r="J40" s="5">
        <f t="shared" si="43"/>
        <v>0</v>
      </c>
      <c r="K40" s="5">
        <f t="shared" si="44"/>
        <v>0</v>
      </c>
      <c r="L40" s="5">
        <f t="shared" si="45"/>
        <v>0</v>
      </c>
      <c r="M40" s="5">
        <f t="shared" si="46"/>
        <v>0</v>
      </c>
      <c r="N40" s="5">
        <f t="shared" si="47"/>
        <v>0</v>
      </c>
      <c r="O40" s="8">
        <v>0</v>
      </c>
      <c r="P40" s="8">
        <v>0</v>
      </c>
      <c r="Q40" s="8">
        <v>0</v>
      </c>
      <c r="R40" s="8">
        <v>0</v>
      </c>
      <c r="S40" s="8">
        <v>0</v>
      </c>
      <c r="T40" s="8">
        <v>0</v>
      </c>
      <c r="U40" s="8">
        <v>0</v>
      </c>
      <c r="V40" s="8">
        <v>0</v>
      </c>
      <c r="W40" s="8">
        <v>0</v>
      </c>
      <c r="X40" s="8">
        <v>0</v>
      </c>
      <c r="Y40" s="8">
        <v>0</v>
      </c>
      <c r="Z40" s="8">
        <v>0</v>
      </c>
      <c r="AA40" s="8">
        <v>0</v>
      </c>
      <c r="AB40" s="8">
        <v>0</v>
      </c>
      <c r="AC40" s="8">
        <v>0</v>
      </c>
      <c r="AD40" s="8">
        <v>0</v>
      </c>
      <c r="AE40" s="8">
        <v>0</v>
      </c>
      <c r="AF40" s="8">
        <v>0</v>
      </c>
      <c r="AG40" s="8">
        <v>0</v>
      </c>
      <c r="AH40" s="8">
        <v>0</v>
      </c>
      <c r="AI40" s="12">
        <f t="shared" si="34"/>
        <v>0</v>
      </c>
      <c r="AJ40" s="12">
        <f t="shared" si="35"/>
        <v>0</v>
      </c>
      <c r="AK40" s="12">
        <f t="shared" si="36"/>
        <v>0</v>
      </c>
      <c r="AL40" s="12">
        <f t="shared" si="37"/>
        <v>0</v>
      </c>
      <c r="AM40" s="12">
        <f t="shared" si="38"/>
        <v>0</v>
      </c>
      <c r="AN40" s="45"/>
    </row>
    <row r="41" spans="1:40" ht="63" x14ac:dyDescent="0.25">
      <c r="A41" s="48" t="s">
        <v>89</v>
      </c>
      <c r="B41" s="55" t="s">
        <v>135</v>
      </c>
      <c r="C41" s="56" t="s">
        <v>136</v>
      </c>
      <c r="D41" s="11" t="s">
        <v>60</v>
      </c>
      <c r="E41" s="5">
        <v>0</v>
      </c>
      <c r="F41" s="5">
        <v>0</v>
      </c>
      <c r="G41" s="5">
        <v>0</v>
      </c>
      <c r="H41" s="5">
        <v>0</v>
      </c>
      <c r="I41" s="5">
        <v>0</v>
      </c>
      <c r="J41" s="5">
        <f t="shared" si="43"/>
        <v>0</v>
      </c>
      <c r="K41" s="5">
        <f t="shared" si="44"/>
        <v>0</v>
      </c>
      <c r="L41" s="5">
        <f t="shared" si="45"/>
        <v>0</v>
      </c>
      <c r="M41" s="5">
        <f t="shared" si="46"/>
        <v>0</v>
      </c>
      <c r="N41" s="5">
        <f t="shared" si="47"/>
        <v>0</v>
      </c>
      <c r="O41" s="8">
        <v>0</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12">
        <f t="shared" si="34"/>
        <v>0</v>
      </c>
      <c r="AJ41" s="12">
        <f t="shared" si="35"/>
        <v>0</v>
      </c>
      <c r="AK41" s="12">
        <f t="shared" si="36"/>
        <v>0</v>
      </c>
      <c r="AL41" s="12">
        <f t="shared" si="37"/>
        <v>0</v>
      </c>
      <c r="AM41" s="12">
        <f t="shared" si="38"/>
        <v>0</v>
      </c>
      <c r="AN41" s="45"/>
    </row>
    <row r="42" spans="1:40" ht="63" x14ac:dyDescent="0.25">
      <c r="A42" s="48" t="s">
        <v>90</v>
      </c>
      <c r="B42" s="55" t="s">
        <v>137</v>
      </c>
      <c r="C42" s="56" t="s">
        <v>138</v>
      </c>
      <c r="D42" s="11" t="s">
        <v>60</v>
      </c>
      <c r="E42" s="5">
        <v>0</v>
      </c>
      <c r="F42" s="5">
        <v>0</v>
      </c>
      <c r="G42" s="5">
        <v>0</v>
      </c>
      <c r="H42" s="5">
        <v>0</v>
      </c>
      <c r="I42" s="5">
        <v>0</v>
      </c>
      <c r="J42" s="5">
        <f t="shared" si="43"/>
        <v>0</v>
      </c>
      <c r="K42" s="5">
        <f t="shared" si="44"/>
        <v>0</v>
      </c>
      <c r="L42" s="5">
        <f t="shared" si="45"/>
        <v>0</v>
      </c>
      <c r="M42" s="5">
        <f t="shared" si="46"/>
        <v>0</v>
      </c>
      <c r="N42" s="5">
        <f t="shared" si="47"/>
        <v>0</v>
      </c>
      <c r="O42" s="8">
        <v>0</v>
      </c>
      <c r="P42" s="8">
        <v>0</v>
      </c>
      <c r="Q42" s="8">
        <v>0</v>
      </c>
      <c r="R42" s="8">
        <v>0</v>
      </c>
      <c r="S42" s="8">
        <v>0</v>
      </c>
      <c r="T42" s="8">
        <v>0</v>
      </c>
      <c r="U42" s="8">
        <v>0</v>
      </c>
      <c r="V42" s="8">
        <v>0</v>
      </c>
      <c r="W42" s="8">
        <v>0</v>
      </c>
      <c r="X42" s="8">
        <v>0</v>
      </c>
      <c r="Y42" s="8">
        <v>0</v>
      </c>
      <c r="Z42" s="8">
        <v>0</v>
      </c>
      <c r="AA42" s="8">
        <v>0</v>
      </c>
      <c r="AB42" s="8">
        <v>0</v>
      </c>
      <c r="AC42" s="8">
        <v>0</v>
      </c>
      <c r="AD42" s="8">
        <v>0</v>
      </c>
      <c r="AE42" s="8">
        <v>0</v>
      </c>
      <c r="AF42" s="8">
        <v>0</v>
      </c>
      <c r="AG42" s="8">
        <v>0</v>
      </c>
      <c r="AH42" s="8">
        <v>0</v>
      </c>
      <c r="AI42" s="12">
        <f t="shared" si="34"/>
        <v>0</v>
      </c>
      <c r="AJ42" s="12">
        <f t="shared" si="35"/>
        <v>0</v>
      </c>
      <c r="AK42" s="12">
        <f t="shared" si="36"/>
        <v>0</v>
      </c>
      <c r="AL42" s="12">
        <f t="shared" si="37"/>
        <v>0</v>
      </c>
      <c r="AM42" s="12">
        <f t="shared" si="38"/>
        <v>0</v>
      </c>
      <c r="AN42" s="45"/>
    </row>
    <row r="43" spans="1:40" ht="47.25" x14ac:dyDescent="0.25">
      <c r="A43" s="48" t="s">
        <v>91</v>
      </c>
      <c r="B43" s="55" t="s">
        <v>139</v>
      </c>
      <c r="C43" s="56" t="s">
        <v>140</v>
      </c>
      <c r="D43" s="11" t="s">
        <v>60</v>
      </c>
      <c r="E43" s="5">
        <v>0</v>
      </c>
      <c r="F43" s="5">
        <v>0</v>
      </c>
      <c r="G43" s="5">
        <v>0</v>
      </c>
      <c r="H43" s="5">
        <v>0</v>
      </c>
      <c r="I43" s="5">
        <v>0</v>
      </c>
      <c r="J43" s="5">
        <f t="shared" si="43"/>
        <v>0</v>
      </c>
      <c r="K43" s="5">
        <f t="shared" si="44"/>
        <v>0</v>
      </c>
      <c r="L43" s="5">
        <f t="shared" si="45"/>
        <v>0</v>
      </c>
      <c r="M43" s="5">
        <f t="shared" si="46"/>
        <v>0</v>
      </c>
      <c r="N43" s="5">
        <f t="shared" si="47"/>
        <v>0</v>
      </c>
      <c r="O43" s="8">
        <v>0</v>
      </c>
      <c r="P43" s="8">
        <v>0</v>
      </c>
      <c r="Q43" s="8">
        <v>0</v>
      </c>
      <c r="R43" s="8">
        <v>0</v>
      </c>
      <c r="S43" s="8">
        <v>0</v>
      </c>
      <c r="T43" s="8">
        <v>0</v>
      </c>
      <c r="U43" s="8">
        <v>0</v>
      </c>
      <c r="V43" s="8">
        <v>0</v>
      </c>
      <c r="W43" s="8">
        <v>0</v>
      </c>
      <c r="X43" s="8">
        <v>0</v>
      </c>
      <c r="Y43" s="8">
        <v>0</v>
      </c>
      <c r="Z43" s="8">
        <v>0</v>
      </c>
      <c r="AA43" s="8">
        <v>0</v>
      </c>
      <c r="AB43" s="8">
        <v>0</v>
      </c>
      <c r="AC43" s="8">
        <v>0</v>
      </c>
      <c r="AD43" s="8">
        <v>0</v>
      </c>
      <c r="AE43" s="8">
        <v>0</v>
      </c>
      <c r="AF43" s="8">
        <v>0</v>
      </c>
      <c r="AG43" s="8">
        <v>0</v>
      </c>
      <c r="AH43" s="8">
        <v>0</v>
      </c>
      <c r="AI43" s="12">
        <f t="shared" si="34"/>
        <v>0</v>
      </c>
      <c r="AJ43" s="12">
        <f t="shared" si="35"/>
        <v>0</v>
      </c>
      <c r="AK43" s="12">
        <f t="shared" si="36"/>
        <v>0</v>
      </c>
      <c r="AL43" s="12">
        <f t="shared" si="37"/>
        <v>0</v>
      </c>
      <c r="AM43" s="12">
        <f t="shared" si="38"/>
        <v>0</v>
      </c>
      <c r="AN43" s="45"/>
    </row>
    <row r="44" spans="1:40" ht="47.25" x14ac:dyDescent="0.25">
      <c r="A44" s="57" t="s">
        <v>92</v>
      </c>
      <c r="B44" s="55" t="s">
        <v>156</v>
      </c>
      <c r="C44" s="56" t="s">
        <v>59</v>
      </c>
      <c r="D44" s="53" t="s">
        <v>60</v>
      </c>
      <c r="E44" s="5">
        <v>0</v>
      </c>
      <c r="F44" s="5">
        <v>0</v>
      </c>
      <c r="G44" s="5">
        <v>0</v>
      </c>
      <c r="H44" s="5">
        <v>0</v>
      </c>
      <c r="I44" s="5">
        <f>I45</f>
        <v>0</v>
      </c>
      <c r="J44" s="5">
        <f t="shared" ref="J44:AH44" si="48">J45</f>
        <v>0</v>
      </c>
      <c r="K44" s="5">
        <f t="shared" si="48"/>
        <v>0</v>
      </c>
      <c r="L44" s="5">
        <f t="shared" si="48"/>
        <v>0</v>
      </c>
      <c r="M44" s="5">
        <f t="shared" si="48"/>
        <v>0</v>
      </c>
      <c r="N44" s="5">
        <f t="shared" si="48"/>
        <v>0</v>
      </c>
      <c r="O44" s="5">
        <f t="shared" si="48"/>
        <v>0</v>
      </c>
      <c r="P44" s="5">
        <f t="shared" si="48"/>
        <v>0</v>
      </c>
      <c r="Q44" s="5">
        <f t="shared" si="48"/>
        <v>0</v>
      </c>
      <c r="R44" s="5">
        <f t="shared" si="48"/>
        <v>0</v>
      </c>
      <c r="S44" s="5">
        <f t="shared" si="48"/>
        <v>0</v>
      </c>
      <c r="T44" s="5">
        <f t="shared" si="48"/>
        <v>0</v>
      </c>
      <c r="U44" s="5">
        <f t="shared" si="48"/>
        <v>0</v>
      </c>
      <c r="V44" s="5">
        <f t="shared" si="48"/>
        <v>0</v>
      </c>
      <c r="W44" s="5">
        <f t="shared" si="48"/>
        <v>0</v>
      </c>
      <c r="X44" s="5">
        <f t="shared" si="48"/>
        <v>0</v>
      </c>
      <c r="Y44" s="5">
        <f t="shared" si="48"/>
        <v>0</v>
      </c>
      <c r="Z44" s="5">
        <f t="shared" si="48"/>
        <v>0</v>
      </c>
      <c r="AA44" s="5">
        <f t="shared" si="48"/>
        <v>0</v>
      </c>
      <c r="AB44" s="5">
        <f t="shared" si="48"/>
        <v>0</v>
      </c>
      <c r="AC44" s="5">
        <f t="shared" si="48"/>
        <v>0</v>
      </c>
      <c r="AD44" s="5">
        <f t="shared" si="48"/>
        <v>0</v>
      </c>
      <c r="AE44" s="5">
        <f t="shared" si="48"/>
        <v>0</v>
      </c>
      <c r="AF44" s="5">
        <f t="shared" si="48"/>
        <v>0</v>
      </c>
      <c r="AG44" s="5">
        <f t="shared" si="48"/>
        <v>0</v>
      </c>
      <c r="AH44" s="5">
        <f t="shared" si="48"/>
        <v>0</v>
      </c>
      <c r="AI44" s="12">
        <f t="shared" ref="AI44:AI45" si="49">J44-E44</f>
        <v>0</v>
      </c>
      <c r="AJ44" s="12">
        <f t="shared" ref="AJ44:AJ45" si="50">K44-F44</f>
        <v>0</v>
      </c>
      <c r="AK44" s="12">
        <f t="shared" ref="AK44:AK45" si="51">L44-G44</f>
        <v>0</v>
      </c>
      <c r="AL44" s="12">
        <f t="shared" ref="AL44:AL45" si="52">M44-H44</f>
        <v>0</v>
      </c>
      <c r="AM44" s="12">
        <f t="shared" ref="AM44:AM45" si="53">N44-I44</f>
        <v>0</v>
      </c>
      <c r="AN44" s="45"/>
    </row>
    <row r="45" spans="1:40" ht="47.25" x14ac:dyDescent="0.25">
      <c r="A45" s="56" t="s">
        <v>94</v>
      </c>
      <c r="B45" s="55" t="s">
        <v>157</v>
      </c>
      <c r="C45" s="56" t="s">
        <v>158</v>
      </c>
      <c r="D45" s="53" t="s">
        <v>60</v>
      </c>
      <c r="E45" s="5">
        <v>0</v>
      </c>
      <c r="F45" s="5">
        <v>0</v>
      </c>
      <c r="G45" s="5">
        <v>0</v>
      </c>
      <c r="H45" s="5">
        <v>0</v>
      </c>
      <c r="I45" s="5">
        <v>0</v>
      </c>
      <c r="J45" s="5">
        <v>0</v>
      </c>
      <c r="K45" s="5">
        <v>0</v>
      </c>
      <c r="L45" s="5">
        <v>0</v>
      </c>
      <c r="M45" s="5">
        <v>0</v>
      </c>
      <c r="N45" s="5">
        <v>0</v>
      </c>
      <c r="O45" s="5">
        <v>0</v>
      </c>
      <c r="P45" s="5">
        <v>0</v>
      </c>
      <c r="Q45" s="5">
        <v>0</v>
      </c>
      <c r="R45" s="5">
        <v>0</v>
      </c>
      <c r="S45" s="8">
        <v>0</v>
      </c>
      <c r="T45" s="8">
        <v>0</v>
      </c>
      <c r="U45" s="8">
        <v>0</v>
      </c>
      <c r="V45" s="8">
        <v>0</v>
      </c>
      <c r="W45" s="8">
        <v>0</v>
      </c>
      <c r="X45" s="8">
        <v>0</v>
      </c>
      <c r="Y45" s="8">
        <v>0</v>
      </c>
      <c r="Z45" s="8">
        <v>0</v>
      </c>
      <c r="AA45" s="8">
        <v>0</v>
      </c>
      <c r="AB45" s="8">
        <v>0</v>
      </c>
      <c r="AC45" s="8">
        <v>0</v>
      </c>
      <c r="AD45" s="8">
        <v>0</v>
      </c>
      <c r="AE45" s="8">
        <v>0</v>
      </c>
      <c r="AF45" s="8">
        <v>0</v>
      </c>
      <c r="AG45" s="8">
        <v>0</v>
      </c>
      <c r="AH45" s="8">
        <v>0</v>
      </c>
      <c r="AI45" s="12">
        <f t="shared" si="49"/>
        <v>0</v>
      </c>
      <c r="AJ45" s="12">
        <f t="shared" si="50"/>
        <v>0</v>
      </c>
      <c r="AK45" s="12">
        <f t="shared" si="51"/>
        <v>0</v>
      </c>
      <c r="AL45" s="12">
        <f t="shared" si="52"/>
        <v>0</v>
      </c>
      <c r="AM45" s="12">
        <f t="shared" si="53"/>
        <v>0</v>
      </c>
      <c r="AN45" s="45"/>
    </row>
    <row r="46" spans="1:40" s="7" customFormat="1" ht="63" x14ac:dyDescent="0.25">
      <c r="A46" s="42" t="s">
        <v>159</v>
      </c>
      <c r="B46" s="9" t="s">
        <v>93</v>
      </c>
      <c r="C46" s="14" t="s">
        <v>59</v>
      </c>
      <c r="D46" s="11" t="s">
        <v>60</v>
      </c>
      <c r="E46" s="5">
        <v>0</v>
      </c>
      <c r="F46" s="5">
        <v>0</v>
      </c>
      <c r="G46" s="5">
        <v>0</v>
      </c>
      <c r="H46" s="5">
        <v>0</v>
      </c>
      <c r="I46" s="5">
        <v>0</v>
      </c>
      <c r="J46" s="5">
        <f t="shared" ref="J46" si="54">O46+T46+Y46+AD46</f>
        <v>0</v>
      </c>
      <c r="K46" s="5">
        <f t="shared" ref="K46" si="55">P46+U46+Z46+AE46</f>
        <v>0</v>
      </c>
      <c r="L46" s="5">
        <f t="shared" ref="L46" si="56">Q46+V46+AA46+AF46</f>
        <v>0</v>
      </c>
      <c r="M46" s="5">
        <f t="shared" ref="M46" si="57">R46+W46+AB46+AG46</f>
        <v>0</v>
      </c>
      <c r="N46" s="5">
        <f t="shared" ref="N46" si="58">S46+X46+AC46+AH46</f>
        <v>0</v>
      </c>
      <c r="O46" s="8">
        <f t="shared" ref="O46:Z47" si="59">O47</f>
        <v>0</v>
      </c>
      <c r="P46" s="8">
        <f t="shared" si="59"/>
        <v>0</v>
      </c>
      <c r="Q46" s="8">
        <f t="shared" si="59"/>
        <v>0</v>
      </c>
      <c r="R46" s="8">
        <f t="shared" si="59"/>
        <v>0</v>
      </c>
      <c r="S46" s="8">
        <f t="shared" si="59"/>
        <v>0</v>
      </c>
      <c r="T46" s="8">
        <f t="shared" si="59"/>
        <v>0</v>
      </c>
      <c r="U46" s="8">
        <f t="shared" si="59"/>
        <v>0</v>
      </c>
      <c r="V46" s="8">
        <f t="shared" si="59"/>
        <v>0</v>
      </c>
      <c r="W46" s="8">
        <f t="shared" si="59"/>
        <v>0</v>
      </c>
      <c r="X46" s="8">
        <f t="shared" si="59"/>
        <v>0</v>
      </c>
      <c r="Y46" s="8">
        <f>Y47</f>
        <v>0</v>
      </c>
      <c r="Z46" s="8">
        <f t="shared" si="59"/>
        <v>0</v>
      </c>
      <c r="AA46" s="8">
        <f t="shared" ref="V46:AB47" si="60">AA47</f>
        <v>0</v>
      </c>
      <c r="AB46" s="8">
        <f t="shared" si="60"/>
        <v>0</v>
      </c>
      <c r="AC46" s="8">
        <f>AC47</f>
        <v>0</v>
      </c>
      <c r="AD46" s="8">
        <f t="shared" ref="AC46:AH47" si="61">AD47</f>
        <v>0</v>
      </c>
      <c r="AE46" s="8">
        <f t="shared" si="61"/>
        <v>0</v>
      </c>
      <c r="AF46" s="8">
        <f t="shared" si="61"/>
        <v>0</v>
      </c>
      <c r="AG46" s="8">
        <f t="shared" si="61"/>
        <v>0</v>
      </c>
      <c r="AH46" s="8">
        <f t="shared" si="61"/>
        <v>0</v>
      </c>
      <c r="AI46" s="12">
        <f t="shared" si="34"/>
        <v>0</v>
      </c>
      <c r="AJ46" s="12">
        <f t="shared" si="35"/>
        <v>0</v>
      </c>
      <c r="AK46" s="12">
        <f t="shared" si="36"/>
        <v>0</v>
      </c>
      <c r="AL46" s="12">
        <f t="shared" si="37"/>
        <v>0</v>
      </c>
      <c r="AM46" s="12">
        <f t="shared" si="38"/>
        <v>0</v>
      </c>
      <c r="AN46" s="45"/>
    </row>
    <row r="47" spans="1:40" ht="47.25" x14ac:dyDescent="0.25">
      <c r="A47" s="42" t="s">
        <v>160</v>
      </c>
      <c r="B47" s="9" t="s">
        <v>95</v>
      </c>
      <c r="C47" s="14" t="s">
        <v>59</v>
      </c>
      <c r="D47" s="11" t="s">
        <v>60</v>
      </c>
      <c r="E47" s="5">
        <v>0</v>
      </c>
      <c r="F47" s="5">
        <v>0</v>
      </c>
      <c r="G47" s="5">
        <v>0</v>
      </c>
      <c r="H47" s="5">
        <v>0</v>
      </c>
      <c r="I47" s="5">
        <v>0</v>
      </c>
      <c r="J47" s="5">
        <f t="shared" ref="J47:N48" si="62">O47+T47+Y47+AD47</f>
        <v>0</v>
      </c>
      <c r="K47" s="5">
        <f t="shared" si="62"/>
        <v>0</v>
      </c>
      <c r="L47" s="5">
        <f t="shared" si="62"/>
        <v>0</v>
      </c>
      <c r="M47" s="5">
        <f t="shared" si="62"/>
        <v>0</v>
      </c>
      <c r="N47" s="5">
        <f t="shared" si="62"/>
        <v>0</v>
      </c>
      <c r="O47" s="8">
        <f t="shared" si="59"/>
        <v>0</v>
      </c>
      <c r="P47" s="8">
        <f t="shared" si="59"/>
        <v>0</v>
      </c>
      <c r="Q47" s="8">
        <f t="shared" si="59"/>
        <v>0</v>
      </c>
      <c r="R47" s="8">
        <f t="shared" si="59"/>
        <v>0</v>
      </c>
      <c r="S47" s="8">
        <f t="shared" si="59"/>
        <v>0</v>
      </c>
      <c r="T47" s="8">
        <f t="shared" si="59"/>
        <v>0</v>
      </c>
      <c r="U47" s="8">
        <f t="shared" si="59"/>
        <v>0</v>
      </c>
      <c r="V47" s="8">
        <f t="shared" si="60"/>
        <v>0</v>
      </c>
      <c r="W47" s="8">
        <f t="shared" si="60"/>
        <v>0</v>
      </c>
      <c r="X47" s="8">
        <f t="shared" si="60"/>
        <v>0</v>
      </c>
      <c r="Y47" s="8">
        <f t="shared" si="60"/>
        <v>0</v>
      </c>
      <c r="Z47" s="8">
        <f t="shared" si="60"/>
        <v>0</v>
      </c>
      <c r="AA47" s="8">
        <f t="shared" si="60"/>
        <v>0</v>
      </c>
      <c r="AB47" s="8">
        <f t="shared" si="60"/>
        <v>0</v>
      </c>
      <c r="AC47" s="8">
        <f t="shared" si="61"/>
        <v>0</v>
      </c>
      <c r="AD47" s="8">
        <f t="shared" si="61"/>
        <v>0</v>
      </c>
      <c r="AE47" s="8">
        <f t="shared" si="61"/>
        <v>0</v>
      </c>
      <c r="AF47" s="8">
        <f t="shared" si="61"/>
        <v>0</v>
      </c>
      <c r="AG47" s="8">
        <f t="shared" si="61"/>
        <v>0</v>
      </c>
      <c r="AH47" s="8">
        <f t="shared" si="61"/>
        <v>0</v>
      </c>
      <c r="AI47" s="12">
        <f t="shared" si="34"/>
        <v>0</v>
      </c>
      <c r="AJ47" s="12">
        <f t="shared" si="35"/>
        <v>0</v>
      </c>
      <c r="AK47" s="12">
        <f t="shared" si="36"/>
        <v>0</v>
      </c>
      <c r="AL47" s="12">
        <f t="shared" si="37"/>
        <v>0</v>
      </c>
      <c r="AM47" s="12">
        <f t="shared" si="38"/>
        <v>0</v>
      </c>
      <c r="AN47" s="45"/>
    </row>
    <row r="48" spans="1:40" ht="47.25" x14ac:dyDescent="0.25">
      <c r="A48" s="42" t="s">
        <v>161</v>
      </c>
      <c r="B48" s="13" t="s">
        <v>111</v>
      </c>
      <c r="C48" s="14" t="s">
        <v>60</v>
      </c>
      <c r="D48" s="11" t="s">
        <v>60</v>
      </c>
      <c r="E48" s="5">
        <v>0</v>
      </c>
      <c r="F48" s="5">
        <v>0</v>
      </c>
      <c r="G48" s="5">
        <v>0</v>
      </c>
      <c r="H48" s="5">
        <v>0</v>
      </c>
      <c r="I48" s="5">
        <v>0</v>
      </c>
      <c r="J48" s="5">
        <f t="shared" si="62"/>
        <v>0</v>
      </c>
      <c r="K48" s="5">
        <f t="shared" si="62"/>
        <v>0</v>
      </c>
      <c r="L48" s="5">
        <f t="shared" si="62"/>
        <v>0</v>
      </c>
      <c r="M48" s="5">
        <f t="shared" si="62"/>
        <v>0</v>
      </c>
      <c r="N48" s="5">
        <f t="shared" si="62"/>
        <v>0</v>
      </c>
      <c r="O48" s="8">
        <v>0</v>
      </c>
      <c r="P48" s="8">
        <v>0</v>
      </c>
      <c r="Q48" s="8">
        <v>0</v>
      </c>
      <c r="R48" s="8">
        <v>0</v>
      </c>
      <c r="S48" s="8">
        <v>0</v>
      </c>
      <c r="T48" s="8">
        <v>0</v>
      </c>
      <c r="U48" s="8">
        <v>0</v>
      </c>
      <c r="V48" s="8">
        <v>0</v>
      </c>
      <c r="W48" s="8">
        <v>0</v>
      </c>
      <c r="X48" s="8">
        <v>0</v>
      </c>
      <c r="Y48" s="8">
        <v>0</v>
      </c>
      <c r="Z48" s="8">
        <v>0</v>
      </c>
      <c r="AA48" s="8">
        <v>0</v>
      </c>
      <c r="AB48" s="8">
        <v>0</v>
      </c>
      <c r="AC48" s="8">
        <v>0</v>
      </c>
      <c r="AD48" s="8">
        <v>0</v>
      </c>
      <c r="AE48" s="8">
        <v>0</v>
      </c>
      <c r="AF48" s="8">
        <v>0</v>
      </c>
      <c r="AG48" s="8">
        <v>0</v>
      </c>
      <c r="AH48" s="8">
        <v>0</v>
      </c>
      <c r="AI48" s="12">
        <f t="shared" si="34"/>
        <v>0</v>
      </c>
      <c r="AJ48" s="12">
        <f t="shared" si="35"/>
        <v>0</v>
      </c>
      <c r="AK48" s="12">
        <f t="shared" si="36"/>
        <v>0</v>
      </c>
      <c r="AL48" s="12">
        <f t="shared" si="37"/>
        <v>0</v>
      </c>
      <c r="AM48" s="12">
        <f t="shared" si="38"/>
        <v>0</v>
      </c>
      <c r="AN48" s="45"/>
    </row>
    <row r="49" spans="1:40" s="7" customFormat="1" ht="47.25" x14ac:dyDescent="0.25">
      <c r="A49" s="42" t="s">
        <v>96</v>
      </c>
      <c r="B49" s="9" t="s">
        <v>97</v>
      </c>
      <c r="C49" s="10" t="s">
        <v>59</v>
      </c>
      <c r="D49" s="11" t="s">
        <v>60</v>
      </c>
      <c r="E49" s="5">
        <f t="shared" ref="E49:AH49" si="63">SUM(E50:E52)</f>
        <v>0</v>
      </c>
      <c r="F49" s="5">
        <f t="shared" si="63"/>
        <v>0</v>
      </c>
      <c r="G49" s="5">
        <f t="shared" si="63"/>
        <v>0</v>
      </c>
      <c r="H49" s="5">
        <f t="shared" si="63"/>
        <v>0</v>
      </c>
      <c r="I49" s="5">
        <f t="shared" si="63"/>
        <v>0</v>
      </c>
      <c r="J49" s="5">
        <f t="shared" si="63"/>
        <v>0</v>
      </c>
      <c r="K49" s="5">
        <f t="shared" si="63"/>
        <v>0</v>
      </c>
      <c r="L49" s="5">
        <f t="shared" si="63"/>
        <v>0</v>
      </c>
      <c r="M49" s="5">
        <f t="shared" si="63"/>
        <v>0</v>
      </c>
      <c r="N49" s="5">
        <f t="shared" si="63"/>
        <v>0</v>
      </c>
      <c r="O49" s="5">
        <f t="shared" si="63"/>
        <v>0</v>
      </c>
      <c r="P49" s="5">
        <f t="shared" si="63"/>
        <v>0</v>
      </c>
      <c r="Q49" s="5">
        <f t="shared" si="63"/>
        <v>0</v>
      </c>
      <c r="R49" s="5">
        <f t="shared" si="63"/>
        <v>0</v>
      </c>
      <c r="S49" s="5">
        <f t="shared" si="63"/>
        <v>0</v>
      </c>
      <c r="T49" s="5">
        <f t="shared" si="63"/>
        <v>0</v>
      </c>
      <c r="U49" s="5">
        <f t="shared" si="63"/>
        <v>0</v>
      </c>
      <c r="V49" s="5">
        <f t="shared" si="63"/>
        <v>0</v>
      </c>
      <c r="W49" s="5">
        <f t="shared" si="63"/>
        <v>0</v>
      </c>
      <c r="X49" s="5">
        <f t="shared" si="63"/>
        <v>0</v>
      </c>
      <c r="Y49" s="5">
        <f t="shared" si="63"/>
        <v>0</v>
      </c>
      <c r="Z49" s="5">
        <f t="shared" si="63"/>
        <v>0</v>
      </c>
      <c r="AA49" s="5">
        <f t="shared" si="63"/>
        <v>0</v>
      </c>
      <c r="AB49" s="5">
        <f t="shared" si="63"/>
        <v>0</v>
      </c>
      <c r="AC49" s="5">
        <f t="shared" si="63"/>
        <v>0</v>
      </c>
      <c r="AD49" s="5">
        <f t="shared" si="63"/>
        <v>0</v>
      </c>
      <c r="AE49" s="5">
        <f t="shared" si="63"/>
        <v>0</v>
      </c>
      <c r="AF49" s="5">
        <f t="shared" si="63"/>
        <v>0</v>
      </c>
      <c r="AG49" s="5">
        <f t="shared" si="63"/>
        <v>0</v>
      </c>
      <c r="AH49" s="5">
        <f t="shared" si="63"/>
        <v>0</v>
      </c>
      <c r="AI49" s="12">
        <f t="shared" ref="AI49:AI51" si="64">J49-E49</f>
        <v>0</v>
      </c>
      <c r="AJ49" s="12">
        <f t="shared" ref="AJ49:AJ51" si="65">K49-F49</f>
        <v>0</v>
      </c>
      <c r="AK49" s="12">
        <f t="shared" ref="AK49:AK51" si="66">L49-G49</f>
        <v>0</v>
      </c>
      <c r="AL49" s="12">
        <f t="shared" ref="AL49:AL51" si="67">M49-H49</f>
        <v>0</v>
      </c>
      <c r="AM49" s="12">
        <f t="shared" ref="AM49:AM51" si="68">N49-I49</f>
        <v>0</v>
      </c>
      <c r="AN49" s="45"/>
    </row>
    <row r="50" spans="1:40" ht="60.75" customHeight="1" x14ac:dyDescent="0.25">
      <c r="A50" s="42" t="s">
        <v>98</v>
      </c>
      <c r="B50" s="9" t="s">
        <v>141</v>
      </c>
      <c r="C50" s="10" t="s">
        <v>143</v>
      </c>
      <c r="D50" s="11" t="s">
        <v>60</v>
      </c>
      <c r="E50" s="5">
        <v>0</v>
      </c>
      <c r="F50" s="5">
        <v>0</v>
      </c>
      <c r="G50" s="5">
        <v>0</v>
      </c>
      <c r="H50" s="5">
        <v>0</v>
      </c>
      <c r="I50" s="5">
        <v>0</v>
      </c>
      <c r="J50" s="5">
        <f t="shared" ref="J50:J51" si="69">O50+T50+Y50+AD50</f>
        <v>0</v>
      </c>
      <c r="K50" s="5">
        <f t="shared" ref="K50:K51" si="70">P50+U50+Z50+AE50</f>
        <v>0</v>
      </c>
      <c r="L50" s="5">
        <f t="shared" ref="L50:L51" si="71">Q50+V50+AA50+AF50</f>
        <v>0</v>
      </c>
      <c r="M50" s="5">
        <f t="shared" ref="M50:M51" si="72">R50+W50+AB50+AG50</f>
        <v>0</v>
      </c>
      <c r="N50" s="5">
        <f t="shared" ref="N50:N51" si="73">S50+X50+AC50+AH50</f>
        <v>0</v>
      </c>
      <c r="O50" s="8">
        <v>0</v>
      </c>
      <c r="P50" s="8">
        <v>0</v>
      </c>
      <c r="Q50" s="8">
        <v>0</v>
      </c>
      <c r="R50" s="8">
        <v>0</v>
      </c>
      <c r="S50" s="8">
        <v>0</v>
      </c>
      <c r="T50" s="8">
        <v>0</v>
      </c>
      <c r="U50" s="8">
        <v>0</v>
      </c>
      <c r="V50" s="8">
        <v>0</v>
      </c>
      <c r="W50" s="8">
        <v>0</v>
      </c>
      <c r="X50" s="8">
        <v>0</v>
      </c>
      <c r="Y50" s="8">
        <v>0</v>
      </c>
      <c r="Z50" s="8">
        <v>0</v>
      </c>
      <c r="AA50" s="8">
        <v>0</v>
      </c>
      <c r="AB50" s="8">
        <v>0</v>
      </c>
      <c r="AC50" s="8">
        <v>0</v>
      </c>
      <c r="AD50" s="8">
        <v>0</v>
      </c>
      <c r="AE50" s="8">
        <v>0</v>
      </c>
      <c r="AF50" s="8">
        <v>0</v>
      </c>
      <c r="AG50" s="8">
        <v>0</v>
      </c>
      <c r="AH50" s="8">
        <v>0</v>
      </c>
      <c r="AI50" s="12">
        <f t="shared" si="64"/>
        <v>0</v>
      </c>
      <c r="AJ50" s="12">
        <f t="shared" si="65"/>
        <v>0</v>
      </c>
      <c r="AK50" s="12">
        <f t="shared" si="66"/>
        <v>0</v>
      </c>
      <c r="AL50" s="12">
        <f t="shared" si="67"/>
        <v>0</v>
      </c>
      <c r="AM50" s="12">
        <f t="shared" si="68"/>
        <v>0</v>
      </c>
      <c r="AN50" s="45"/>
    </row>
    <row r="51" spans="1:40" ht="69" customHeight="1" x14ac:dyDescent="0.25">
      <c r="A51" s="42" t="s">
        <v>100</v>
      </c>
      <c r="B51" s="9" t="s">
        <v>142</v>
      </c>
      <c r="C51" s="14" t="s">
        <v>144</v>
      </c>
      <c r="D51" s="11" t="s">
        <v>60</v>
      </c>
      <c r="E51" s="5">
        <v>0</v>
      </c>
      <c r="F51" s="5">
        <v>0</v>
      </c>
      <c r="G51" s="5">
        <v>0</v>
      </c>
      <c r="H51" s="5">
        <v>0</v>
      </c>
      <c r="I51" s="5">
        <v>0</v>
      </c>
      <c r="J51" s="5">
        <f t="shared" si="69"/>
        <v>0</v>
      </c>
      <c r="K51" s="5">
        <f t="shared" si="70"/>
        <v>0</v>
      </c>
      <c r="L51" s="5">
        <f t="shared" si="71"/>
        <v>0</v>
      </c>
      <c r="M51" s="5">
        <f t="shared" si="72"/>
        <v>0</v>
      </c>
      <c r="N51" s="5">
        <f t="shared" si="73"/>
        <v>0</v>
      </c>
      <c r="O51" s="5">
        <v>0</v>
      </c>
      <c r="P51" s="5">
        <v>0</v>
      </c>
      <c r="Q51" s="5">
        <v>0</v>
      </c>
      <c r="R51" s="5">
        <v>0</v>
      </c>
      <c r="S51" s="5">
        <v>0</v>
      </c>
      <c r="T51" s="5">
        <v>0</v>
      </c>
      <c r="U51" s="5">
        <v>0</v>
      </c>
      <c r="V51" s="5">
        <v>0</v>
      </c>
      <c r="W51" s="5">
        <v>0</v>
      </c>
      <c r="X51" s="5">
        <v>0</v>
      </c>
      <c r="Y51" s="5">
        <v>0</v>
      </c>
      <c r="Z51" s="5">
        <v>0</v>
      </c>
      <c r="AA51" s="8">
        <v>0</v>
      </c>
      <c r="AB51" s="8">
        <v>0</v>
      </c>
      <c r="AC51" s="8">
        <v>0</v>
      </c>
      <c r="AD51" s="8">
        <v>0</v>
      </c>
      <c r="AE51" s="8">
        <v>0</v>
      </c>
      <c r="AF51" s="8">
        <v>0</v>
      </c>
      <c r="AG51" s="8">
        <v>0</v>
      </c>
      <c r="AH51" s="8">
        <v>0</v>
      </c>
      <c r="AI51" s="12">
        <f t="shared" si="64"/>
        <v>0</v>
      </c>
      <c r="AJ51" s="12">
        <f t="shared" si="65"/>
        <v>0</v>
      </c>
      <c r="AK51" s="12">
        <f t="shared" si="66"/>
        <v>0</v>
      </c>
      <c r="AL51" s="12">
        <f t="shared" si="67"/>
        <v>0</v>
      </c>
      <c r="AM51" s="12">
        <f t="shared" si="68"/>
        <v>0</v>
      </c>
      <c r="AN51" s="45"/>
    </row>
    <row r="52" spans="1:40" ht="69" customHeight="1" x14ac:dyDescent="0.25">
      <c r="A52" s="42" t="s">
        <v>101</v>
      </c>
      <c r="B52" s="9" t="s">
        <v>99</v>
      </c>
      <c r="C52" s="14" t="s">
        <v>145</v>
      </c>
      <c r="D52" s="51" t="s">
        <v>60</v>
      </c>
      <c r="E52" s="5">
        <v>0</v>
      </c>
      <c r="F52" s="5">
        <v>0</v>
      </c>
      <c r="G52" s="5">
        <v>0</v>
      </c>
      <c r="H52" s="5">
        <v>0</v>
      </c>
      <c r="I52" s="5">
        <v>0</v>
      </c>
      <c r="J52" s="5">
        <f t="shared" ref="J52" si="74">O52+T52+Y52+AD52</f>
        <v>0</v>
      </c>
      <c r="K52" s="5">
        <f t="shared" ref="K52" si="75">P52+U52+Z52+AE52</f>
        <v>0</v>
      </c>
      <c r="L52" s="5">
        <f t="shared" ref="L52" si="76">Q52+V52+AA52+AF52</f>
        <v>0</v>
      </c>
      <c r="M52" s="5">
        <f t="shared" ref="M52" si="77">R52+W52+AB52+AG52</f>
        <v>0</v>
      </c>
      <c r="N52" s="5">
        <f t="shared" ref="N52" si="78">S52+X52+AC52+AH52</f>
        <v>0</v>
      </c>
      <c r="O52" s="5">
        <v>0</v>
      </c>
      <c r="P52" s="5">
        <v>0</v>
      </c>
      <c r="Q52" s="5">
        <v>0</v>
      </c>
      <c r="R52" s="5">
        <v>0</v>
      </c>
      <c r="S52" s="5">
        <v>0</v>
      </c>
      <c r="T52" s="5">
        <v>0</v>
      </c>
      <c r="U52" s="5">
        <v>0</v>
      </c>
      <c r="V52" s="5">
        <v>0</v>
      </c>
      <c r="W52" s="5">
        <v>0</v>
      </c>
      <c r="X52" s="5">
        <v>0</v>
      </c>
      <c r="Y52" s="5">
        <v>0</v>
      </c>
      <c r="Z52" s="5">
        <v>0</v>
      </c>
      <c r="AA52" s="5">
        <v>0</v>
      </c>
      <c r="AB52" s="5">
        <v>0</v>
      </c>
      <c r="AC52" s="5">
        <v>0</v>
      </c>
      <c r="AD52" s="8">
        <v>0</v>
      </c>
      <c r="AE52" s="8">
        <v>0</v>
      </c>
      <c r="AF52" s="8">
        <v>0</v>
      </c>
      <c r="AG52" s="8">
        <v>0</v>
      </c>
      <c r="AH52" s="8">
        <v>0</v>
      </c>
      <c r="AI52" s="12">
        <f t="shared" ref="AI52" si="79">J52-E52</f>
        <v>0</v>
      </c>
      <c r="AJ52" s="12">
        <f t="shared" ref="AJ52" si="80">K52-F52</f>
        <v>0</v>
      </c>
      <c r="AK52" s="12">
        <f t="shared" ref="AK52" si="81">L52-G52</f>
        <v>0</v>
      </c>
      <c r="AL52" s="12">
        <f t="shared" ref="AL52" si="82">M52-H52</f>
        <v>0</v>
      </c>
      <c r="AM52" s="12">
        <f t="shared" ref="AM52" si="83">N52-I52</f>
        <v>0</v>
      </c>
      <c r="AN52" s="45"/>
    </row>
    <row r="53" spans="1:40" ht="69" customHeight="1" x14ac:dyDescent="0.25">
      <c r="A53" s="42" t="s">
        <v>168</v>
      </c>
      <c r="B53" s="9" t="s">
        <v>169</v>
      </c>
      <c r="C53" s="14" t="s">
        <v>60</v>
      </c>
      <c r="D53" s="59" t="s">
        <v>60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c r="AN53" s="45"/>
    </row>
    <row r="54" spans="1:40" s="7" customFormat="1" ht="31.5" x14ac:dyDescent="0.25">
      <c r="A54" s="42" t="s">
        <v>102</v>
      </c>
      <c r="B54" s="9" t="s">
        <v>103</v>
      </c>
      <c r="C54" s="10" t="s">
        <v>59</v>
      </c>
      <c r="D54" s="11" t="s">
        <v>60</v>
      </c>
      <c r="E54" s="5">
        <f>SUM(E55:E59)</f>
        <v>0</v>
      </c>
      <c r="F54" s="5">
        <f t="shared" ref="F54:I54" si="84">SUM(F55:F59)</f>
        <v>0</v>
      </c>
      <c r="G54" s="5">
        <f t="shared" si="84"/>
        <v>0</v>
      </c>
      <c r="H54" s="5">
        <f t="shared" si="84"/>
        <v>0</v>
      </c>
      <c r="I54" s="5">
        <f t="shared" si="84"/>
        <v>0</v>
      </c>
      <c r="J54" s="8">
        <f t="shared" ref="J54:AH54" si="85">SUM(J55:J59)</f>
        <v>0</v>
      </c>
      <c r="K54" s="8">
        <f t="shared" si="85"/>
        <v>0</v>
      </c>
      <c r="L54" s="8">
        <f t="shared" si="85"/>
        <v>0</v>
      </c>
      <c r="M54" s="8">
        <f t="shared" si="85"/>
        <v>0</v>
      </c>
      <c r="N54" s="8">
        <f t="shared" si="85"/>
        <v>0</v>
      </c>
      <c r="O54" s="8">
        <f t="shared" si="85"/>
        <v>0</v>
      </c>
      <c r="P54" s="8">
        <f t="shared" si="85"/>
        <v>0</v>
      </c>
      <c r="Q54" s="8">
        <f t="shared" si="85"/>
        <v>0</v>
      </c>
      <c r="R54" s="8">
        <f t="shared" si="85"/>
        <v>0</v>
      </c>
      <c r="S54" s="8">
        <f t="shared" si="85"/>
        <v>0</v>
      </c>
      <c r="T54" s="8">
        <f t="shared" si="85"/>
        <v>0</v>
      </c>
      <c r="U54" s="8">
        <f t="shared" si="85"/>
        <v>0</v>
      </c>
      <c r="V54" s="8">
        <f t="shared" si="85"/>
        <v>0</v>
      </c>
      <c r="W54" s="8">
        <f t="shared" si="85"/>
        <v>0</v>
      </c>
      <c r="X54" s="8">
        <f t="shared" si="85"/>
        <v>0</v>
      </c>
      <c r="Y54" s="8">
        <f t="shared" si="85"/>
        <v>0</v>
      </c>
      <c r="Z54" s="8">
        <f t="shared" si="85"/>
        <v>0</v>
      </c>
      <c r="AA54" s="8">
        <f t="shared" si="85"/>
        <v>0</v>
      </c>
      <c r="AB54" s="8">
        <f t="shared" si="85"/>
        <v>0</v>
      </c>
      <c r="AC54" s="8">
        <f t="shared" si="85"/>
        <v>0</v>
      </c>
      <c r="AD54" s="8">
        <f t="shared" si="85"/>
        <v>0</v>
      </c>
      <c r="AE54" s="8">
        <f t="shared" si="85"/>
        <v>0</v>
      </c>
      <c r="AF54" s="8">
        <f t="shared" si="85"/>
        <v>0</v>
      </c>
      <c r="AG54" s="8">
        <f t="shared" si="85"/>
        <v>0</v>
      </c>
      <c r="AH54" s="8">
        <f t="shared" si="85"/>
        <v>0</v>
      </c>
      <c r="AI54" s="12">
        <f t="shared" ref="AI54:AI59" si="86">J54-E54</f>
        <v>0</v>
      </c>
      <c r="AJ54" s="12">
        <f t="shared" ref="AJ54:AJ59" si="87">K54-F54</f>
        <v>0</v>
      </c>
      <c r="AK54" s="12">
        <f t="shared" ref="AK54:AK59" si="88">L54-G54</f>
        <v>0</v>
      </c>
      <c r="AL54" s="12">
        <f t="shared" ref="AL54:AL59" si="89">M54-H54</f>
        <v>0</v>
      </c>
      <c r="AM54" s="12">
        <f t="shared" ref="AM54:AM59" si="90">N54-I54</f>
        <v>0</v>
      </c>
      <c r="AN54" s="45"/>
    </row>
    <row r="55" spans="1:40" ht="47.25" x14ac:dyDescent="0.25">
      <c r="A55" s="48" t="s">
        <v>104</v>
      </c>
      <c r="B55" s="9" t="s">
        <v>146</v>
      </c>
      <c r="C55" s="49" t="s">
        <v>147</v>
      </c>
      <c r="D55" s="11" t="s">
        <v>60</v>
      </c>
      <c r="E55" s="5">
        <v>0</v>
      </c>
      <c r="F55" s="5">
        <v>0</v>
      </c>
      <c r="G55" s="5">
        <v>0</v>
      </c>
      <c r="H55" s="5">
        <v>0</v>
      </c>
      <c r="I55" s="5">
        <v>0</v>
      </c>
      <c r="J55" s="5">
        <f t="shared" ref="J55:J59" si="91">O55+T55+Y55+AD55</f>
        <v>0</v>
      </c>
      <c r="K55" s="5">
        <f t="shared" ref="K55:K59" si="92">P55+U55+Z55+AE55</f>
        <v>0</v>
      </c>
      <c r="L55" s="5">
        <f t="shared" ref="L55:L59" si="93">Q55+V55+AA55+AF55</f>
        <v>0</v>
      </c>
      <c r="M55" s="5">
        <f t="shared" ref="M55:M59" si="94">R55+W55+AB55+AG55</f>
        <v>0</v>
      </c>
      <c r="N55" s="5">
        <f t="shared" ref="N55:N59" si="95">S55+X55+AC55+AH55</f>
        <v>0</v>
      </c>
      <c r="O55" s="8">
        <v>0</v>
      </c>
      <c r="P55" s="8">
        <v>0</v>
      </c>
      <c r="Q55" s="8">
        <v>0</v>
      </c>
      <c r="R55" s="8">
        <v>0</v>
      </c>
      <c r="S55" s="8">
        <v>0</v>
      </c>
      <c r="T55" s="8">
        <v>0</v>
      </c>
      <c r="U55" s="8">
        <v>0</v>
      </c>
      <c r="V55" s="8">
        <v>0</v>
      </c>
      <c r="W55" s="8">
        <v>0</v>
      </c>
      <c r="X55" s="8">
        <v>0</v>
      </c>
      <c r="Y55" s="8">
        <v>0</v>
      </c>
      <c r="Z55" s="8">
        <v>0</v>
      </c>
      <c r="AA55" s="8">
        <v>0</v>
      </c>
      <c r="AB55" s="8">
        <v>0</v>
      </c>
      <c r="AC55" s="8">
        <v>0</v>
      </c>
      <c r="AD55" s="8">
        <v>0</v>
      </c>
      <c r="AE55" s="8">
        <v>0</v>
      </c>
      <c r="AF55" s="8">
        <v>0</v>
      </c>
      <c r="AG55" s="8">
        <v>0</v>
      </c>
      <c r="AH55" s="8">
        <v>0</v>
      </c>
      <c r="AI55" s="12">
        <f t="shared" si="86"/>
        <v>0</v>
      </c>
      <c r="AJ55" s="12">
        <f t="shared" si="87"/>
        <v>0</v>
      </c>
      <c r="AK55" s="12">
        <f t="shared" si="88"/>
        <v>0</v>
      </c>
      <c r="AL55" s="12">
        <f t="shared" si="89"/>
        <v>0</v>
      </c>
      <c r="AM55" s="12">
        <f t="shared" si="90"/>
        <v>0</v>
      </c>
      <c r="AN55" s="45"/>
    </row>
    <row r="56" spans="1:40" x14ac:dyDescent="0.25">
      <c r="A56" s="48" t="s">
        <v>105</v>
      </c>
      <c r="B56" s="9" t="s">
        <v>148</v>
      </c>
      <c r="C56" s="49" t="s">
        <v>149</v>
      </c>
      <c r="D56" s="11" t="s">
        <v>60</v>
      </c>
      <c r="E56" s="5">
        <v>0</v>
      </c>
      <c r="F56" s="5">
        <v>0</v>
      </c>
      <c r="G56" s="5">
        <v>0</v>
      </c>
      <c r="H56" s="5">
        <v>0</v>
      </c>
      <c r="I56" s="5">
        <v>0</v>
      </c>
      <c r="J56" s="5">
        <f t="shared" si="91"/>
        <v>0</v>
      </c>
      <c r="K56" s="5">
        <f t="shared" si="92"/>
        <v>0</v>
      </c>
      <c r="L56" s="5">
        <f t="shared" si="93"/>
        <v>0</v>
      </c>
      <c r="M56" s="5">
        <f t="shared" si="94"/>
        <v>0</v>
      </c>
      <c r="N56" s="5">
        <f t="shared" si="95"/>
        <v>0</v>
      </c>
      <c r="O56" s="8">
        <v>0</v>
      </c>
      <c r="P56" s="8">
        <v>0</v>
      </c>
      <c r="Q56" s="8">
        <v>0</v>
      </c>
      <c r="R56" s="8">
        <v>0</v>
      </c>
      <c r="S56" s="8">
        <v>0</v>
      </c>
      <c r="T56" s="8">
        <v>0</v>
      </c>
      <c r="U56" s="8">
        <v>0</v>
      </c>
      <c r="V56" s="8">
        <v>0</v>
      </c>
      <c r="W56" s="8">
        <v>0</v>
      </c>
      <c r="X56" s="8">
        <v>0</v>
      </c>
      <c r="Y56" s="8">
        <v>0</v>
      </c>
      <c r="Z56" s="8">
        <v>0</v>
      </c>
      <c r="AA56" s="8">
        <v>0</v>
      </c>
      <c r="AB56" s="8">
        <v>0</v>
      </c>
      <c r="AC56" s="8">
        <v>0</v>
      </c>
      <c r="AD56" s="8">
        <v>0</v>
      </c>
      <c r="AE56" s="8">
        <v>0</v>
      </c>
      <c r="AF56" s="8">
        <v>0</v>
      </c>
      <c r="AG56" s="8">
        <v>0</v>
      </c>
      <c r="AH56" s="8">
        <v>0</v>
      </c>
      <c r="AI56" s="12">
        <f t="shared" si="86"/>
        <v>0</v>
      </c>
      <c r="AJ56" s="12">
        <f t="shared" si="87"/>
        <v>0</v>
      </c>
      <c r="AK56" s="12">
        <f t="shared" si="88"/>
        <v>0</v>
      </c>
      <c r="AL56" s="12">
        <f t="shared" si="89"/>
        <v>0</v>
      </c>
      <c r="AM56" s="12">
        <f t="shared" si="90"/>
        <v>0</v>
      </c>
      <c r="AN56" s="45"/>
    </row>
    <row r="57" spans="1:40" ht="31.5" x14ac:dyDescent="0.25">
      <c r="A57" s="48" t="s">
        <v>106</v>
      </c>
      <c r="B57" s="9" t="s">
        <v>150</v>
      </c>
      <c r="C57" s="49" t="s">
        <v>151</v>
      </c>
      <c r="D57" s="11" t="s">
        <v>60</v>
      </c>
      <c r="E57" s="5">
        <v>0</v>
      </c>
      <c r="F57" s="5">
        <v>0</v>
      </c>
      <c r="G57" s="5">
        <v>0</v>
      </c>
      <c r="H57" s="5">
        <v>0</v>
      </c>
      <c r="I57" s="5">
        <v>0</v>
      </c>
      <c r="J57" s="5">
        <f t="shared" si="91"/>
        <v>0</v>
      </c>
      <c r="K57" s="5">
        <f t="shared" si="92"/>
        <v>0</v>
      </c>
      <c r="L57" s="5">
        <f t="shared" si="93"/>
        <v>0</v>
      </c>
      <c r="M57" s="5">
        <f t="shared" si="94"/>
        <v>0</v>
      </c>
      <c r="N57" s="5">
        <f t="shared" si="95"/>
        <v>0</v>
      </c>
      <c r="O57" s="8">
        <v>0</v>
      </c>
      <c r="P57" s="8">
        <v>0</v>
      </c>
      <c r="Q57" s="8">
        <v>0</v>
      </c>
      <c r="R57" s="8">
        <v>0</v>
      </c>
      <c r="S57" s="8">
        <v>0</v>
      </c>
      <c r="T57" s="8">
        <v>0</v>
      </c>
      <c r="U57" s="8">
        <v>0</v>
      </c>
      <c r="V57" s="8">
        <v>0</v>
      </c>
      <c r="W57" s="8">
        <v>0</v>
      </c>
      <c r="X57" s="8">
        <v>0</v>
      </c>
      <c r="Y57" s="8">
        <v>0</v>
      </c>
      <c r="Z57" s="8">
        <v>0</v>
      </c>
      <c r="AA57" s="8">
        <v>0</v>
      </c>
      <c r="AB57" s="8">
        <v>0</v>
      </c>
      <c r="AC57" s="8">
        <v>0</v>
      </c>
      <c r="AD57" s="8">
        <v>0</v>
      </c>
      <c r="AE57" s="8">
        <v>0</v>
      </c>
      <c r="AF57" s="8">
        <v>0</v>
      </c>
      <c r="AG57" s="8">
        <v>0</v>
      </c>
      <c r="AH57" s="8">
        <v>0</v>
      </c>
      <c r="AI57" s="12">
        <f t="shared" si="86"/>
        <v>0</v>
      </c>
      <c r="AJ57" s="12">
        <f t="shared" si="87"/>
        <v>0</v>
      </c>
      <c r="AK57" s="12">
        <f t="shared" si="88"/>
        <v>0</v>
      </c>
      <c r="AL57" s="12">
        <f t="shared" si="89"/>
        <v>0</v>
      </c>
      <c r="AM57" s="12">
        <f t="shared" si="90"/>
        <v>0</v>
      </c>
      <c r="AN57" s="45"/>
    </row>
    <row r="58" spans="1:40" ht="31.5" x14ac:dyDescent="0.25">
      <c r="A58" s="48" t="s">
        <v>107</v>
      </c>
      <c r="B58" s="9" t="s">
        <v>152</v>
      </c>
      <c r="C58" s="49" t="s">
        <v>153</v>
      </c>
      <c r="D58" s="11" t="s">
        <v>60</v>
      </c>
      <c r="E58" s="5">
        <v>0</v>
      </c>
      <c r="F58" s="5">
        <v>0</v>
      </c>
      <c r="G58" s="5">
        <v>0</v>
      </c>
      <c r="H58" s="5">
        <v>0</v>
      </c>
      <c r="I58" s="5">
        <v>0</v>
      </c>
      <c r="J58" s="5">
        <f t="shared" si="91"/>
        <v>0</v>
      </c>
      <c r="K58" s="5">
        <f t="shared" si="92"/>
        <v>0</v>
      </c>
      <c r="L58" s="5">
        <f t="shared" si="93"/>
        <v>0</v>
      </c>
      <c r="M58" s="5">
        <f t="shared" si="94"/>
        <v>0</v>
      </c>
      <c r="N58" s="5">
        <f t="shared" si="95"/>
        <v>0</v>
      </c>
      <c r="O58" s="8">
        <v>0</v>
      </c>
      <c r="P58" s="8">
        <v>0</v>
      </c>
      <c r="Q58" s="8">
        <v>0</v>
      </c>
      <c r="R58" s="8">
        <v>0</v>
      </c>
      <c r="S58" s="8">
        <v>0</v>
      </c>
      <c r="T58" s="8">
        <v>0</v>
      </c>
      <c r="U58" s="8">
        <v>0</v>
      </c>
      <c r="V58" s="8">
        <v>0</v>
      </c>
      <c r="W58" s="8">
        <v>0</v>
      </c>
      <c r="X58" s="8">
        <v>0</v>
      </c>
      <c r="Y58" s="8">
        <v>0</v>
      </c>
      <c r="Z58" s="8">
        <v>0</v>
      </c>
      <c r="AA58" s="8">
        <v>0</v>
      </c>
      <c r="AB58" s="8">
        <v>0</v>
      </c>
      <c r="AC58" s="8">
        <v>0</v>
      </c>
      <c r="AD58" s="8">
        <v>0</v>
      </c>
      <c r="AE58" s="8">
        <v>0</v>
      </c>
      <c r="AF58" s="8">
        <v>0</v>
      </c>
      <c r="AG58" s="8">
        <v>0</v>
      </c>
      <c r="AH58" s="8">
        <v>0</v>
      </c>
      <c r="AI58" s="12">
        <f t="shared" si="86"/>
        <v>0</v>
      </c>
      <c r="AJ58" s="12">
        <f t="shared" si="87"/>
        <v>0</v>
      </c>
      <c r="AK58" s="12">
        <f t="shared" si="88"/>
        <v>0</v>
      </c>
      <c r="AL58" s="12">
        <f t="shared" si="89"/>
        <v>0</v>
      </c>
      <c r="AM58" s="12">
        <f t="shared" si="90"/>
        <v>0</v>
      </c>
      <c r="AN58" s="45"/>
    </row>
    <row r="59" spans="1:40" ht="31.5" x14ac:dyDescent="0.25">
      <c r="A59" s="48" t="s">
        <v>108</v>
      </c>
      <c r="B59" s="9" t="s">
        <v>154</v>
      </c>
      <c r="C59" s="49" t="s">
        <v>155</v>
      </c>
      <c r="D59" s="11" t="s">
        <v>60</v>
      </c>
      <c r="E59" s="5">
        <v>0</v>
      </c>
      <c r="F59" s="5">
        <v>0</v>
      </c>
      <c r="G59" s="5">
        <v>0</v>
      </c>
      <c r="H59" s="5">
        <v>0</v>
      </c>
      <c r="I59" s="5">
        <v>0</v>
      </c>
      <c r="J59" s="5">
        <f t="shared" si="91"/>
        <v>0</v>
      </c>
      <c r="K59" s="5">
        <f t="shared" si="92"/>
        <v>0</v>
      </c>
      <c r="L59" s="5">
        <f t="shared" si="93"/>
        <v>0</v>
      </c>
      <c r="M59" s="5">
        <f t="shared" si="94"/>
        <v>0</v>
      </c>
      <c r="N59" s="5">
        <f t="shared" si="95"/>
        <v>0</v>
      </c>
      <c r="O59" s="8">
        <v>0</v>
      </c>
      <c r="P59" s="8">
        <v>0</v>
      </c>
      <c r="Q59" s="8">
        <v>0</v>
      </c>
      <c r="R59" s="8">
        <v>0</v>
      </c>
      <c r="S59" s="8">
        <v>0</v>
      </c>
      <c r="T59" s="8">
        <v>0</v>
      </c>
      <c r="U59" s="8">
        <v>0</v>
      </c>
      <c r="V59" s="8">
        <v>0</v>
      </c>
      <c r="W59" s="8">
        <v>0</v>
      </c>
      <c r="X59" s="8">
        <v>0</v>
      </c>
      <c r="Y59" s="8">
        <v>0</v>
      </c>
      <c r="Z59" s="8">
        <v>0</v>
      </c>
      <c r="AA59" s="8">
        <v>0</v>
      </c>
      <c r="AB59" s="8">
        <v>0</v>
      </c>
      <c r="AC59" s="8">
        <v>0</v>
      </c>
      <c r="AD59" s="8">
        <v>0</v>
      </c>
      <c r="AE59" s="8">
        <v>0</v>
      </c>
      <c r="AF59" s="8">
        <v>0</v>
      </c>
      <c r="AG59" s="8">
        <v>0</v>
      </c>
      <c r="AH59" s="8">
        <v>0</v>
      </c>
      <c r="AI59" s="12">
        <f t="shared" si="86"/>
        <v>0</v>
      </c>
      <c r="AJ59" s="12">
        <f t="shared" si="87"/>
        <v>0</v>
      </c>
      <c r="AK59" s="12">
        <f t="shared" si="88"/>
        <v>0</v>
      </c>
      <c r="AL59" s="12">
        <f t="shared" si="89"/>
        <v>0</v>
      </c>
      <c r="AM59" s="12">
        <f t="shared" si="90"/>
        <v>0</v>
      </c>
      <c r="AN59" s="45"/>
    </row>
  </sheetData>
  <autoFilter ref="B1:B59" xr:uid="{8AAC373F-FA83-4527-8D5E-C4D6A6A01329}"/>
  <mergeCells count="20">
    <mergeCell ref="AP15:AQ15"/>
    <mergeCell ref="AI15:AM18"/>
    <mergeCell ref="AN15:AN19"/>
    <mergeCell ref="E17:I17"/>
    <mergeCell ref="J17:AH17"/>
    <mergeCell ref="E18:I18"/>
    <mergeCell ref="J18:N18"/>
    <mergeCell ref="E15:AH16"/>
    <mergeCell ref="O18:S18"/>
    <mergeCell ref="T18:X18"/>
    <mergeCell ref="Y18:AC18"/>
    <mergeCell ref="AD18:AH18"/>
    <mergeCell ref="D4:Z5"/>
    <mergeCell ref="F8:V8"/>
    <mergeCell ref="B12:AE12"/>
    <mergeCell ref="A14:I14"/>
    <mergeCell ref="A15:A19"/>
    <mergeCell ref="B15:B19"/>
    <mergeCell ref="C15:C19"/>
    <mergeCell ref="D15:D19"/>
  </mergeCells>
  <phoneticPr fontId="15" type="noConversion"/>
  <dataValidations count="2">
    <dataValidation type="textLength" operator="lessThanOrEqual" allowBlank="1" showInputMessage="1" showErrorMessage="1" errorTitle="Ошибка" error="Допускается ввод не более 900 символов!" sqref="B65549:B65551 HG65549:HG65551 RC65549:RC65551 AAY65549:AAY65551 AKU65549:AKU65551 AUQ65549:AUQ65551 BEM65549:BEM65551 BOI65549:BOI65551 BYE65549:BYE65551 CIA65549:CIA65551 CRW65549:CRW65551 DBS65549:DBS65551 DLO65549:DLO65551 DVK65549:DVK65551 EFG65549:EFG65551 EPC65549:EPC65551 EYY65549:EYY65551 FIU65549:FIU65551 FSQ65549:FSQ65551 GCM65549:GCM65551 GMI65549:GMI65551 GWE65549:GWE65551 HGA65549:HGA65551 HPW65549:HPW65551 HZS65549:HZS65551 IJO65549:IJO65551 ITK65549:ITK65551 JDG65549:JDG65551 JNC65549:JNC65551 JWY65549:JWY65551 KGU65549:KGU65551 KQQ65549:KQQ65551 LAM65549:LAM65551 LKI65549:LKI65551 LUE65549:LUE65551 MEA65549:MEA65551 MNW65549:MNW65551 MXS65549:MXS65551 NHO65549:NHO65551 NRK65549:NRK65551 OBG65549:OBG65551 OLC65549:OLC65551 OUY65549:OUY65551 PEU65549:PEU65551 POQ65549:POQ65551 PYM65549:PYM65551 QII65549:QII65551 QSE65549:QSE65551 RCA65549:RCA65551 RLW65549:RLW65551 RVS65549:RVS65551 SFO65549:SFO65551 SPK65549:SPK65551 SZG65549:SZG65551 TJC65549:TJC65551 TSY65549:TSY65551 UCU65549:UCU65551 UMQ65549:UMQ65551 UWM65549:UWM65551 VGI65549:VGI65551 VQE65549:VQE65551 WAA65549:WAA65551 WJW65549:WJW65551 WTS65549:WTS65551 B131085:B131087 HG131085:HG131087 RC131085:RC131087 AAY131085:AAY131087 AKU131085:AKU131087 AUQ131085:AUQ131087 BEM131085:BEM131087 BOI131085:BOI131087 BYE131085:BYE131087 CIA131085:CIA131087 CRW131085:CRW131087 DBS131085:DBS131087 DLO131085:DLO131087 DVK131085:DVK131087 EFG131085:EFG131087 EPC131085:EPC131087 EYY131085:EYY131087 FIU131085:FIU131087 FSQ131085:FSQ131087 GCM131085:GCM131087 GMI131085:GMI131087 GWE131085:GWE131087 HGA131085:HGA131087 HPW131085:HPW131087 HZS131085:HZS131087 IJO131085:IJO131087 ITK131085:ITK131087 JDG131085:JDG131087 JNC131085:JNC131087 JWY131085:JWY131087 KGU131085:KGU131087 KQQ131085:KQQ131087 LAM131085:LAM131087 LKI131085:LKI131087 LUE131085:LUE131087 MEA131085:MEA131087 MNW131085:MNW131087 MXS131085:MXS131087 NHO131085:NHO131087 NRK131085:NRK131087 OBG131085:OBG131087 OLC131085:OLC131087 OUY131085:OUY131087 PEU131085:PEU131087 POQ131085:POQ131087 PYM131085:PYM131087 QII131085:QII131087 QSE131085:QSE131087 RCA131085:RCA131087 RLW131085:RLW131087 RVS131085:RVS131087 SFO131085:SFO131087 SPK131085:SPK131087 SZG131085:SZG131087 TJC131085:TJC131087 TSY131085:TSY131087 UCU131085:UCU131087 UMQ131085:UMQ131087 UWM131085:UWM131087 VGI131085:VGI131087 VQE131085:VQE131087 WAA131085:WAA131087 WJW131085:WJW131087 WTS131085:WTS131087 B196621:B196623 HG196621:HG196623 RC196621:RC196623 AAY196621:AAY196623 AKU196621:AKU196623 AUQ196621:AUQ196623 BEM196621:BEM196623 BOI196621:BOI196623 BYE196621:BYE196623 CIA196621:CIA196623 CRW196621:CRW196623 DBS196621:DBS196623 DLO196621:DLO196623 DVK196621:DVK196623 EFG196621:EFG196623 EPC196621:EPC196623 EYY196621:EYY196623 FIU196621:FIU196623 FSQ196621:FSQ196623 GCM196621:GCM196623 GMI196621:GMI196623 GWE196621:GWE196623 HGA196621:HGA196623 HPW196621:HPW196623 HZS196621:HZS196623 IJO196621:IJO196623 ITK196621:ITK196623 JDG196621:JDG196623 JNC196621:JNC196623 JWY196621:JWY196623 KGU196621:KGU196623 KQQ196621:KQQ196623 LAM196621:LAM196623 LKI196621:LKI196623 LUE196621:LUE196623 MEA196621:MEA196623 MNW196621:MNW196623 MXS196621:MXS196623 NHO196621:NHO196623 NRK196621:NRK196623 OBG196621:OBG196623 OLC196621:OLC196623 OUY196621:OUY196623 PEU196621:PEU196623 POQ196621:POQ196623 PYM196621:PYM196623 QII196621:QII196623 QSE196621:QSE196623 RCA196621:RCA196623 RLW196621:RLW196623 RVS196621:RVS196623 SFO196621:SFO196623 SPK196621:SPK196623 SZG196621:SZG196623 TJC196621:TJC196623 TSY196621:TSY196623 UCU196621:UCU196623 UMQ196621:UMQ196623 UWM196621:UWM196623 VGI196621:VGI196623 VQE196621:VQE196623 WAA196621:WAA196623 WJW196621:WJW196623 WTS196621:WTS196623 B262157:B262159 HG262157:HG262159 RC262157:RC262159 AAY262157:AAY262159 AKU262157:AKU262159 AUQ262157:AUQ262159 BEM262157:BEM262159 BOI262157:BOI262159 BYE262157:BYE262159 CIA262157:CIA262159 CRW262157:CRW262159 DBS262157:DBS262159 DLO262157:DLO262159 DVK262157:DVK262159 EFG262157:EFG262159 EPC262157:EPC262159 EYY262157:EYY262159 FIU262157:FIU262159 FSQ262157:FSQ262159 GCM262157:GCM262159 GMI262157:GMI262159 GWE262157:GWE262159 HGA262157:HGA262159 HPW262157:HPW262159 HZS262157:HZS262159 IJO262157:IJO262159 ITK262157:ITK262159 JDG262157:JDG262159 JNC262157:JNC262159 JWY262157:JWY262159 KGU262157:KGU262159 KQQ262157:KQQ262159 LAM262157:LAM262159 LKI262157:LKI262159 LUE262157:LUE262159 MEA262157:MEA262159 MNW262157:MNW262159 MXS262157:MXS262159 NHO262157:NHO262159 NRK262157:NRK262159 OBG262157:OBG262159 OLC262157:OLC262159 OUY262157:OUY262159 PEU262157:PEU262159 POQ262157:POQ262159 PYM262157:PYM262159 QII262157:QII262159 QSE262157:QSE262159 RCA262157:RCA262159 RLW262157:RLW262159 RVS262157:RVS262159 SFO262157:SFO262159 SPK262157:SPK262159 SZG262157:SZG262159 TJC262157:TJC262159 TSY262157:TSY262159 UCU262157:UCU262159 UMQ262157:UMQ262159 UWM262157:UWM262159 VGI262157:VGI262159 VQE262157:VQE262159 WAA262157:WAA262159 WJW262157:WJW262159 WTS262157:WTS262159 B327693:B327695 HG327693:HG327695 RC327693:RC327695 AAY327693:AAY327695 AKU327693:AKU327695 AUQ327693:AUQ327695 BEM327693:BEM327695 BOI327693:BOI327695 BYE327693:BYE327695 CIA327693:CIA327695 CRW327693:CRW327695 DBS327693:DBS327695 DLO327693:DLO327695 DVK327693:DVK327695 EFG327693:EFG327695 EPC327693:EPC327695 EYY327693:EYY327695 FIU327693:FIU327695 FSQ327693:FSQ327695 GCM327693:GCM327695 GMI327693:GMI327695 GWE327693:GWE327695 HGA327693:HGA327695 HPW327693:HPW327695 HZS327693:HZS327695 IJO327693:IJO327695 ITK327693:ITK327695 JDG327693:JDG327695 JNC327693:JNC327695 JWY327693:JWY327695 KGU327693:KGU327695 KQQ327693:KQQ327695 LAM327693:LAM327695 LKI327693:LKI327695 LUE327693:LUE327695 MEA327693:MEA327695 MNW327693:MNW327695 MXS327693:MXS327695 NHO327693:NHO327695 NRK327693:NRK327695 OBG327693:OBG327695 OLC327693:OLC327695 OUY327693:OUY327695 PEU327693:PEU327695 POQ327693:POQ327695 PYM327693:PYM327695 QII327693:QII327695 QSE327693:QSE327695 RCA327693:RCA327695 RLW327693:RLW327695 RVS327693:RVS327695 SFO327693:SFO327695 SPK327693:SPK327695 SZG327693:SZG327695 TJC327693:TJC327695 TSY327693:TSY327695 UCU327693:UCU327695 UMQ327693:UMQ327695 UWM327693:UWM327695 VGI327693:VGI327695 VQE327693:VQE327695 WAA327693:WAA327695 WJW327693:WJW327695 WTS327693:WTS327695 B393229:B393231 HG393229:HG393231 RC393229:RC393231 AAY393229:AAY393231 AKU393229:AKU393231 AUQ393229:AUQ393231 BEM393229:BEM393231 BOI393229:BOI393231 BYE393229:BYE393231 CIA393229:CIA393231 CRW393229:CRW393231 DBS393229:DBS393231 DLO393229:DLO393231 DVK393229:DVK393231 EFG393229:EFG393231 EPC393229:EPC393231 EYY393229:EYY393231 FIU393229:FIU393231 FSQ393229:FSQ393231 GCM393229:GCM393231 GMI393229:GMI393231 GWE393229:GWE393231 HGA393229:HGA393231 HPW393229:HPW393231 HZS393229:HZS393231 IJO393229:IJO393231 ITK393229:ITK393231 JDG393229:JDG393231 JNC393229:JNC393231 JWY393229:JWY393231 KGU393229:KGU393231 KQQ393229:KQQ393231 LAM393229:LAM393231 LKI393229:LKI393231 LUE393229:LUE393231 MEA393229:MEA393231 MNW393229:MNW393231 MXS393229:MXS393231 NHO393229:NHO393231 NRK393229:NRK393231 OBG393229:OBG393231 OLC393229:OLC393231 OUY393229:OUY393231 PEU393229:PEU393231 POQ393229:POQ393231 PYM393229:PYM393231 QII393229:QII393231 QSE393229:QSE393231 RCA393229:RCA393231 RLW393229:RLW393231 RVS393229:RVS393231 SFO393229:SFO393231 SPK393229:SPK393231 SZG393229:SZG393231 TJC393229:TJC393231 TSY393229:TSY393231 UCU393229:UCU393231 UMQ393229:UMQ393231 UWM393229:UWM393231 VGI393229:VGI393231 VQE393229:VQE393231 WAA393229:WAA393231 WJW393229:WJW393231 WTS393229:WTS393231 B458765:B458767 HG458765:HG458767 RC458765:RC458767 AAY458765:AAY458767 AKU458765:AKU458767 AUQ458765:AUQ458767 BEM458765:BEM458767 BOI458765:BOI458767 BYE458765:BYE458767 CIA458765:CIA458767 CRW458765:CRW458767 DBS458765:DBS458767 DLO458765:DLO458767 DVK458765:DVK458767 EFG458765:EFG458767 EPC458765:EPC458767 EYY458765:EYY458767 FIU458765:FIU458767 FSQ458765:FSQ458767 GCM458765:GCM458767 GMI458765:GMI458767 GWE458765:GWE458767 HGA458765:HGA458767 HPW458765:HPW458767 HZS458765:HZS458767 IJO458765:IJO458767 ITK458765:ITK458767 JDG458765:JDG458767 JNC458765:JNC458767 JWY458765:JWY458767 KGU458765:KGU458767 KQQ458765:KQQ458767 LAM458765:LAM458767 LKI458765:LKI458767 LUE458765:LUE458767 MEA458765:MEA458767 MNW458765:MNW458767 MXS458765:MXS458767 NHO458765:NHO458767 NRK458765:NRK458767 OBG458765:OBG458767 OLC458765:OLC458767 OUY458765:OUY458767 PEU458765:PEU458767 POQ458765:POQ458767 PYM458765:PYM458767 QII458765:QII458767 QSE458765:QSE458767 RCA458765:RCA458767 RLW458765:RLW458767 RVS458765:RVS458767 SFO458765:SFO458767 SPK458765:SPK458767 SZG458765:SZG458767 TJC458765:TJC458767 TSY458765:TSY458767 UCU458765:UCU458767 UMQ458765:UMQ458767 UWM458765:UWM458767 VGI458765:VGI458767 VQE458765:VQE458767 WAA458765:WAA458767 WJW458765:WJW458767 WTS458765:WTS458767 B524301:B524303 HG524301:HG524303 RC524301:RC524303 AAY524301:AAY524303 AKU524301:AKU524303 AUQ524301:AUQ524303 BEM524301:BEM524303 BOI524301:BOI524303 BYE524301:BYE524303 CIA524301:CIA524303 CRW524301:CRW524303 DBS524301:DBS524303 DLO524301:DLO524303 DVK524301:DVK524303 EFG524301:EFG524303 EPC524301:EPC524303 EYY524301:EYY524303 FIU524301:FIU524303 FSQ524301:FSQ524303 GCM524301:GCM524303 GMI524301:GMI524303 GWE524301:GWE524303 HGA524301:HGA524303 HPW524301:HPW524303 HZS524301:HZS524303 IJO524301:IJO524303 ITK524301:ITK524303 JDG524301:JDG524303 JNC524301:JNC524303 JWY524301:JWY524303 KGU524301:KGU524303 KQQ524301:KQQ524303 LAM524301:LAM524303 LKI524301:LKI524303 LUE524301:LUE524303 MEA524301:MEA524303 MNW524301:MNW524303 MXS524301:MXS524303 NHO524301:NHO524303 NRK524301:NRK524303 OBG524301:OBG524303 OLC524301:OLC524303 OUY524301:OUY524303 PEU524301:PEU524303 POQ524301:POQ524303 PYM524301:PYM524303 QII524301:QII524303 QSE524301:QSE524303 RCA524301:RCA524303 RLW524301:RLW524303 RVS524301:RVS524303 SFO524301:SFO524303 SPK524301:SPK524303 SZG524301:SZG524303 TJC524301:TJC524303 TSY524301:TSY524303 UCU524301:UCU524303 UMQ524301:UMQ524303 UWM524301:UWM524303 VGI524301:VGI524303 VQE524301:VQE524303 WAA524301:WAA524303 WJW524301:WJW524303 WTS524301:WTS524303 B589837:B589839 HG589837:HG589839 RC589837:RC589839 AAY589837:AAY589839 AKU589837:AKU589839 AUQ589837:AUQ589839 BEM589837:BEM589839 BOI589837:BOI589839 BYE589837:BYE589839 CIA589837:CIA589839 CRW589837:CRW589839 DBS589837:DBS589839 DLO589837:DLO589839 DVK589837:DVK589839 EFG589837:EFG589839 EPC589837:EPC589839 EYY589837:EYY589839 FIU589837:FIU589839 FSQ589837:FSQ589839 GCM589837:GCM589839 GMI589837:GMI589839 GWE589837:GWE589839 HGA589837:HGA589839 HPW589837:HPW589839 HZS589837:HZS589839 IJO589837:IJO589839 ITK589837:ITK589839 JDG589837:JDG589839 JNC589837:JNC589839 JWY589837:JWY589839 KGU589837:KGU589839 KQQ589837:KQQ589839 LAM589837:LAM589839 LKI589837:LKI589839 LUE589837:LUE589839 MEA589837:MEA589839 MNW589837:MNW589839 MXS589837:MXS589839 NHO589837:NHO589839 NRK589837:NRK589839 OBG589837:OBG589839 OLC589837:OLC589839 OUY589837:OUY589839 PEU589837:PEU589839 POQ589837:POQ589839 PYM589837:PYM589839 QII589837:QII589839 QSE589837:QSE589839 RCA589837:RCA589839 RLW589837:RLW589839 RVS589837:RVS589839 SFO589837:SFO589839 SPK589837:SPK589839 SZG589837:SZG589839 TJC589837:TJC589839 TSY589837:TSY589839 UCU589837:UCU589839 UMQ589837:UMQ589839 UWM589837:UWM589839 VGI589837:VGI589839 VQE589837:VQE589839 WAA589837:WAA589839 WJW589837:WJW589839 WTS589837:WTS589839 B655373:B655375 HG655373:HG655375 RC655373:RC655375 AAY655373:AAY655375 AKU655373:AKU655375 AUQ655373:AUQ655375 BEM655373:BEM655375 BOI655373:BOI655375 BYE655373:BYE655375 CIA655373:CIA655375 CRW655373:CRW655375 DBS655373:DBS655375 DLO655373:DLO655375 DVK655373:DVK655375 EFG655373:EFG655375 EPC655373:EPC655375 EYY655373:EYY655375 FIU655373:FIU655375 FSQ655373:FSQ655375 GCM655373:GCM655375 GMI655373:GMI655375 GWE655373:GWE655375 HGA655373:HGA655375 HPW655373:HPW655375 HZS655373:HZS655375 IJO655373:IJO655375 ITK655373:ITK655375 JDG655373:JDG655375 JNC655373:JNC655375 JWY655373:JWY655375 KGU655373:KGU655375 KQQ655373:KQQ655375 LAM655373:LAM655375 LKI655373:LKI655375 LUE655373:LUE655375 MEA655373:MEA655375 MNW655373:MNW655375 MXS655373:MXS655375 NHO655373:NHO655375 NRK655373:NRK655375 OBG655373:OBG655375 OLC655373:OLC655375 OUY655373:OUY655375 PEU655373:PEU655375 POQ655373:POQ655375 PYM655373:PYM655375 QII655373:QII655375 QSE655373:QSE655375 RCA655373:RCA655375 RLW655373:RLW655375 RVS655373:RVS655375 SFO655373:SFO655375 SPK655373:SPK655375 SZG655373:SZG655375 TJC655373:TJC655375 TSY655373:TSY655375 UCU655373:UCU655375 UMQ655373:UMQ655375 UWM655373:UWM655375 VGI655373:VGI655375 VQE655373:VQE655375 WAA655373:WAA655375 WJW655373:WJW655375 WTS655373:WTS655375 B720909:B720911 HG720909:HG720911 RC720909:RC720911 AAY720909:AAY720911 AKU720909:AKU720911 AUQ720909:AUQ720911 BEM720909:BEM720911 BOI720909:BOI720911 BYE720909:BYE720911 CIA720909:CIA720911 CRW720909:CRW720911 DBS720909:DBS720911 DLO720909:DLO720911 DVK720909:DVK720911 EFG720909:EFG720911 EPC720909:EPC720911 EYY720909:EYY720911 FIU720909:FIU720911 FSQ720909:FSQ720911 GCM720909:GCM720911 GMI720909:GMI720911 GWE720909:GWE720911 HGA720909:HGA720911 HPW720909:HPW720911 HZS720909:HZS720911 IJO720909:IJO720911 ITK720909:ITK720911 JDG720909:JDG720911 JNC720909:JNC720911 JWY720909:JWY720911 KGU720909:KGU720911 KQQ720909:KQQ720911 LAM720909:LAM720911 LKI720909:LKI720911 LUE720909:LUE720911 MEA720909:MEA720911 MNW720909:MNW720911 MXS720909:MXS720911 NHO720909:NHO720911 NRK720909:NRK720911 OBG720909:OBG720911 OLC720909:OLC720911 OUY720909:OUY720911 PEU720909:PEU720911 POQ720909:POQ720911 PYM720909:PYM720911 QII720909:QII720911 QSE720909:QSE720911 RCA720909:RCA720911 RLW720909:RLW720911 RVS720909:RVS720911 SFO720909:SFO720911 SPK720909:SPK720911 SZG720909:SZG720911 TJC720909:TJC720911 TSY720909:TSY720911 UCU720909:UCU720911 UMQ720909:UMQ720911 UWM720909:UWM720911 VGI720909:VGI720911 VQE720909:VQE720911 WAA720909:WAA720911 WJW720909:WJW720911 WTS720909:WTS720911 B786445:B786447 HG786445:HG786447 RC786445:RC786447 AAY786445:AAY786447 AKU786445:AKU786447 AUQ786445:AUQ786447 BEM786445:BEM786447 BOI786445:BOI786447 BYE786445:BYE786447 CIA786445:CIA786447 CRW786445:CRW786447 DBS786445:DBS786447 DLO786445:DLO786447 DVK786445:DVK786447 EFG786445:EFG786447 EPC786445:EPC786447 EYY786445:EYY786447 FIU786445:FIU786447 FSQ786445:FSQ786447 GCM786445:GCM786447 GMI786445:GMI786447 GWE786445:GWE786447 HGA786445:HGA786447 HPW786445:HPW786447 HZS786445:HZS786447 IJO786445:IJO786447 ITK786445:ITK786447 JDG786445:JDG786447 JNC786445:JNC786447 JWY786445:JWY786447 KGU786445:KGU786447 KQQ786445:KQQ786447 LAM786445:LAM786447 LKI786445:LKI786447 LUE786445:LUE786447 MEA786445:MEA786447 MNW786445:MNW786447 MXS786445:MXS786447 NHO786445:NHO786447 NRK786445:NRK786447 OBG786445:OBG786447 OLC786445:OLC786447 OUY786445:OUY786447 PEU786445:PEU786447 POQ786445:POQ786447 PYM786445:PYM786447 QII786445:QII786447 QSE786445:QSE786447 RCA786445:RCA786447 RLW786445:RLW786447 RVS786445:RVS786447 SFO786445:SFO786447 SPK786445:SPK786447 SZG786445:SZG786447 TJC786445:TJC786447 TSY786445:TSY786447 UCU786445:UCU786447 UMQ786445:UMQ786447 UWM786445:UWM786447 VGI786445:VGI786447 VQE786445:VQE786447 WAA786445:WAA786447 WJW786445:WJW786447 WTS786445:WTS786447 B851981:B851983 HG851981:HG851983 RC851981:RC851983 AAY851981:AAY851983 AKU851981:AKU851983 AUQ851981:AUQ851983 BEM851981:BEM851983 BOI851981:BOI851983 BYE851981:BYE851983 CIA851981:CIA851983 CRW851981:CRW851983 DBS851981:DBS851983 DLO851981:DLO851983 DVK851981:DVK851983 EFG851981:EFG851983 EPC851981:EPC851983 EYY851981:EYY851983 FIU851981:FIU851983 FSQ851981:FSQ851983 GCM851981:GCM851983 GMI851981:GMI851983 GWE851981:GWE851983 HGA851981:HGA851983 HPW851981:HPW851983 HZS851981:HZS851983 IJO851981:IJO851983 ITK851981:ITK851983 JDG851981:JDG851983 JNC851981:JNC851983 JWY851981:JWY851983 KGU851981:KGU851983 KQQ851981:KQQ851983 LAM851981:LAM851983 LKI851981:LKI851983 LUE851981:LUE851983 MEA851981:MEA851983 MNW851981:MNW851983 MXS851981:MXS851983 NHO851981:NHO851983 NRK851981:NRK851983 OBG851981:OBG851983 OLC851981:OLC851983 OUY851981:OUY851983 PEU851981:PEU851983 POQ851981:POQ851983 PYM851981:PYM851983 QII851981:QII851983 QSE851981:QSE851983 RCA851981:RCA851983 RLW851981:RLW851983 RVS851981:RVS851983 SFO851981:SFO851983 SPK851981:SPK851983 SZG851981:SZG851983 TJC851981:TJC851983 TSY851981:TSY851983 UCU851981:UCU851983 UMQ851981:UMQ851983 UWM851981:UWM851983 VGI851981:VGI851983 VQE851981:VQE851983 WAA851981:WAA851983 WJW851981:WJW851983 WTS851981:WTS851983 B917517:B917519 HG917517:HG917519 RC917517:RC917519 AAY917517:AAY917519 AKU917517:AKU917519 AUQ917517:AUQ917519 BEM917517:BEM917519 BOI917517:BOI917519 BYE917517:BYE917519 CIA917517:CIA917519 CRW917517:CRW917519 DBS917517:DBS917519 DLO917517:DLO917519 DVK917517:DVK917519 EFG917517:EFG917519 EPC917517:EPC917519 EYY917517:EYY917519 FIU917517:FIU917519 FSQ917517:FSQ917519 GCM917517:GCM917519 GMI917517:GMI917519 GWE917517:GWE917519 HGA917517:HGA917519 HPW917517:HPW917519 HZS917517:HZS917519 IJO917517:IJO917519 ITK917517:ITK917519 JDG917517:JDG917519 JNC917517:JNC917519 JWY917517:JWY917519 KGU917517:KGU917519 KQQ917517:KQQ917519 LAM917517:LAM917519 LKI917517:LKI917519 LUE917517:LUE917519 MEA917517:MEA917519 MNW917517:MNW917519 MXS917517:MXS917519 NHO917517:NHO917519 NRK917517:NRK917519 OBG917517:OBG917519 OLC917517:OLC917519 OUY917517:OUY917519 PEU917517:PEU917519 POQ917517:POQ917519 PYM917517:PYM917519 QII917517:QII917519 QSE917517:QSE917519 RCA917517:RCA917519 RLW917517:RLW917519 RVS917517:RVS917519 SFO917517:SFO917519 SPK917517:SPK917519 SZG917517:SZG917519 TJC917517:TJC917519 TSY917517:TSY917519 UCU917517:UCU917519 UMQ917517:UMQ917519 UWM917517:UWM917519 VGI917517:VGI917519 VQE917517:VQE917519 WAA917517:WAA917519 WJW917517:WJW917519 WTS917517:WTS917519 B983053:B983055 HG983053:HG983055 RC983053:RC983055 AAY983053:AAY983055 AKU983053:AKU983055 AUQ983053:AUQ983055 BEM983053:BEM983055 BOI983053:BOI983055 BYE983053:BYE983055 CIA983053:CIA983055 CRW983053:CRW983055 DBS983053:DBS983055 DLO983053:DLO983055 DVK983053:DVK983055 EFG983053:EFG983055 EPC983053:EPC983055 EYY983053:EYY983055 FIU983053:FIU983055 FSQ983053:FSQ983055 GCM983053:GCM983055 GMI983053:GMI983055 GWE983053:GWE983055 HGA983053:HGA983055 HPW983053:HPW983055 HZS983053:HZS983055 IJO983053:IJO983055 ITK983053:ITK983055 JDG983053:JDG983055 JNC983053:JNC983055 JWY983053:JWY983055 KGU983053:KGU983055 KQQ983053:KQQ983055 LAM983053:LAM983055 LKI983053:LKI983055 LUE983053:LUE983055 MEA983053:MEA983055 MNW983053:MNW983055 MXS983053:MXS983055 NHO983053:NHO983055 NRK983053:NRK983055 OBG983053:OBG983055 OLC983053:OLC983055 OUY983053:OUY983055 PEU983053:PEU983055 POQ983053:POQ983055 PYM983053:PYM983055 QII983053:QII983055 QSE983053:QSE983055 RCA983053:RCA983055 RLW983053:RLW983055 RVS983053:RVS983055 SFO983053:SFO983055 SPK983053:SPK983055 SZG983053:SZG983055 TJC983053:TJC983055 TSY983053:TSY983055 UCU983053:UCU983055 UMQ983053:UMQ983055 UWM983053:UWM983055 VGI983053:VGI983055 VQE983053:VQE983055 WAA983053:WAA983055 WJW983053:WJW983055 WTS983053:WTS983055" xr:uid="{D88E56E4-996B-462F-9014-E3321BBA788B}">
      <formula1>900</formula1>
    </dataValidation>
    <dataValidation type="textLength" operator="lessThanOrEqual" allowBlank="1" showErrorMessage="1" errorTitle="Ошибка" error="Допускается ввод не более 900 символов!" sqref="B23 HG23 RC23 AAY23 AKU23 AUQ23 BEM23 BOI23 BYE23 CIA23 CRW23 DBS23 DLO23 DVK23 EFG23 EPC23 EYY23 FIU23 FSQ23 GCM23 GMI23 GWE23 HGA23 HPW23 HZS23 IJO23 ITK23 JDG23 JNC23 JWY23 KGU23 KQQ23 LAM23 LKI23 LUE23 MEA23 MNW23 MXS23 NHO23 NRK23 OBG23 OLC23 OUY23 PEU23 POQ23 PYM23 QII23 QSE23 RCA23 RLW23 RVS23 SFO23 SPK23 SZG23 TJC23 TSY23 UCU23 UMQ23 UWM23 VGI23 VQE23 WAA23 WJW23 WTS23 B65497 HG65497 RC65497 AAY65497 AKU65497 AUQ65497 BEM65497 BOI65497 BYE65497 CIA65497 CRW65497 DBS65497 DLO65497 DVK65497 EFG65497 EPC65497 EYY65497 FIU65497 FSQ65497 GCM65497 GMI65497 GWE65497 HGA65497 HPW65497 HZS65497 IJO65497 ITK65497 JDG65497 JNC65497 JWY65497 KGU65497 KQQ65497 LAM65497 LKI65497 LUE65497 MEA65497 MNW65497 MXS65497 NHO65497 NRK65497 OBG65497 OLC65497 OUY65497 PEU65497 POQ65497 PYM65497 QII65497 QSE65497 RCA65497 RLW65497 RVS65497 SFO65497 SPK65497 SZG65497 TJC65497 TSY65497 UCU65497 UMQ65497 UWM65497 VGI65497 VQE65497 WAA65497 WJW65497 WTS65497 B131033 HG131033 RC131033 AAY131033 AKU131033 AUQ131033 BEM131033 BOI131033 BYE131033 CIA131033 CRW131033 DBS131033 DLO131033 DVK131033 EFG131033 EPC131033 EYY131033 FIU131033 FSQ131033 GCM131033 GMI131033 GWE131033 HGA131033 HPW131033 HZS131033 IJO131033 ITK131033 JDG131033 JNC131033 JWY131033 KGU131033 KQQ131033 LAM131033 LKI131033 LUE131033 MEA131033 MNW131033 MXS131033 NHO131033 NRK131033 OBG131033 OLC131033 OUY131033 PEU131033 POQ131033 PYM131033 QII131033 QSE131033 RCA131033 RLW131033 RVS131033 SFO131033 SPK131033 SZG131033 TJC131033 TSY131033 UCU131033 UMQ131033 UWM131033 VGI131033 VQE131033 WAA131033 WJW131033 WTS131033 B196569 HG196569 RC196569 AAY196569 AKU196569 AUQ196569 BEM196569 BOI196569 BYE196569 CIA196569 CRW196569 DBS196569 DLO196569 DVK196569 EFG196569 EPC196569 EYY196569 FIU196569 FSQ196569 GCM196569 GMI196569 GWE196569 HGA196569 HPW196569 HZS196569 IJO196569 ITK196569 JDG196569 JNC196569 JWY196569 KGU196569 KQQ196569 LAM196569 LKI196569 LUE196569 MEA196569 MNW196569 MXS196569 NHO196569 NRK196569 OBG196569 OLC196569 OUY196569 PEU196569 POQ196569 PYM196569 QII196569 QSE196569 RCA196569 RLW196569 RVS196569 SFO196569 SPK196569 SZG196569 TJC196569 TSY196569 UCU196569 UMQ196569 UWM196569 VGI196569 VQE196569 WAA196569 WJW196569 WTS196569 B262105 HG262105 RC262105 AAY262105 AKU262105 AUQ262105 BEM262105 BOI262105 BYE262105 CIA262105 CRW262105 DBS262105 DLO262105 DVK262105 EFG262105 EPC262105 EYY262105 FIU262105 FSQ262105 GCM262105 GMI262105 GWE262105 HGA262105 HPW262105 HZS262105 IJO262105 ITK262105 JDG262105 JNC262105 JWY262105 KGU262105 KQQ262105 LAM262105 LKI262105 LUE262105 MEA262105 MNW262105 MXS262105 NHO262105 NRK262105 OBG262105 OLC262105 OUY262105 PEU262105 POQ262105 PYM262105 QII262105 QSE262105 RCA262105 RLW262105 RVS262105 SFO262105 SPK262105 SZG262105 TJC262105 TSY262105 UCU262105 UMQ262105 UWM262105 VGI262105 VQE262105 WAA262105 WJW262105 WTS262105 B327641 HG327641 RC327641 AAY327641 AKU327641 AUQ327641 BEM327641 BOI327641 BYE327641 CIA327641 CRW327641 DBS327641 DLO327641 DVK327641 EFG327641 EPC327641 EYY327641 FIU327641 FSQ327641 GCM327641 GMI327641 GWE327641 HGA327641 HPW327641 HZS327641 IJO327641 ITK327641 JDG327641 JNC327641 JWY327641 KGU327641 KQQ327641 LAM327641 LKI327641 LUE327641 MEA327641 MNW327641 MXS327641 NHO327641 NRK327641 OBG327641 OLC327641 OUY327641 PEU327641 POQ327641 PYM327641 QII327641 QSE327641 RCA327641 RLW327641 RVS327641 SFO327641 SPK327641 SZG327641 TJC327641 TSY327641 UCU327641 UMQ327641 UWM327641 VGI327641 VQE327641 WAA327641 WJW327641 WTS327641 B393177 HG393177 RC393177 AAY393177 AKU393177 AUQ393177 BEM393177 BOI393177 BYE393177 CIA393177 CRW393177 DBS393177 DLO393177 DVK393177 EFG393177 EPC393177 EYY393177 FIU393177 FSQ393177 GCM393177 GMI393177 GWE393177 HGA393177 HPW393177 HZS393177 IJO393177 ITK393177 JDG393177 JNC393177 JWY393177 KGU393177 KQQ393177 LAM393177 LKI393177 LUE393177 MEA393177 MNW393177 MXS393177 NHO393177 NRK393177 OBG393177 OLC393177 OUY393177 PEU393177 POQ393177 PYM393177 QII393177 QSE393177 RCA393177 RLW393177 RVS393177 SFO393177 SPK393177 SZG393177 TJC393177 TSY393177 UCU393177 UMQ393177 UWM393177 VGI393177 VQE393177 WAA393177 WJW393177 WTS393177 B458713 HG458713 RC458713 AAY458713 AKU458713 AUQ458713 BEM458713 BOI458713 BYE458713 CIA458713 CRW458713 DBS458713 DLO458713 DVK458713 EFG458713 EPC458713 EYY458713 FIU458713 FSQ458713 GCM458713 GMI458713 GWE458713 HGA458713 HPW458713 HZS458713 IJO458713 ITK458713 JDG458713 JNC458713 JWY458713 KGU458713 KQQ458713 LAM458713 LKI458713 LUE458713 MEA458713 MNW458713 MXS458713 NHO458713 NRK458713 OBG458713 OLC458713 OUY458713 PEU458713 POQ458713 PYM458713 QII458713 QSE458713 RCA458713 RLW458713 RVS458713 SFO458713 SPK458713 SZG458713 TJC458713 TSY458713 UCU458713 UMQ458713 UWM458713 VGI458713 VQE458713 WAA458713 WJW458713 WTS458713 B524249 HG524249 RC524249 AAY524249 AKU524249 AUQ524249 BEM524249 BOI524249 BYE524249 CIA524249 CRW524249 DBS524249 DLO524249 DVK524249 EFG524249 EPC524249 EYY524249 FIU524249 FSQ524249 GCM524249 GMI524249 GWE524249 HGA524249 HPW524249 HZS524249 IJO524249 ITK524249 JDG524249 JNC524249 JWY524249 KGU524249 KQQ524249 LAM524249 LKI524249 LUE524249 MEA524249 MNW524249 MXS524249 NHO524249 NRK524249 OBG524249 OLC524249 OUY524249 PEU524249 POQ524249 PYM524249 QII524249 QSE524249 RCA524249 RLW524249 RVS524249 SFO524249 SPK524249 SZG524249 TJC524249 TSY524249 UCU524249 UMQ524249 UWM524249 VGI524249 VQE524249 WAA524249 WJW524249 WTS524249 B589785 HG589785 RC589785 AAY589785 AKU589785 AUQ589785 BEM589785 BOI589785 BYE589785 CIA589785 CRW589785 DBS589785 DLO589785 DVK589785 EFG589785 EPC589785 EYY589785 FIU589785 FSQ589785 GCM589785 GMI589785 GWE589785 HGA589785 HPW589785 HZS589785 IJO589785 ITK589785 JDG589785 JNC589785 JWY589785 KGU589785 KQQ589785 LAM589785 LKI589785 LUE589785 MEA589785 MNW589785 MXS589785 NHO589785 NRK589785 OBG589785 OLC589785 OUY589785 PEU589785 POQ589785 PYM589785 QII589785 QSE589785 RCA589785 RLW589785 RVS589785 SFO589785 SPK589785 SZG589785 TJC589785 TSY589785 UCU589785 UMQ589785 UWM589785 VGI589785 VQE589785 WAA589785 WJW589785 WTS589785 B655321 HG655321 RC655321 AAY655321 AKU655321 AUQ655321 BEM655321 BOI655321 BYE655321 CIA655321 CRW655321 DBS655321 DLO655321 DVK655321 EFG655321 EPC655321 EYY655321 FIU655321 FSQ655321 GCM655321 GMI655321 GWE655321 HGA655321 HPW655321 HZS655321 IJO655321 ITK655321 JDG655321 JNC655321 JWY655321 KGU655321 KQQ655321 LAM655321 LKI655321 LUE655321 MEA655321 MNW655321 MXS655321 NHO655321 NRK655321 OBG655321 OLC655321 OUY655321 PEU655321 POQ655321 PYM655321 QII655321 QSE655321 RCA655321 RLW655321 RVS655321 SFO655321 SPK655321 SZG655321 TJC655321 TSY655321 UCU655321 UMQ655321 UWM655321 VGI655321 VQE655321 WAA655321 WJW655321 WTS655321 B720857 HG720857 RC720857 AAY720857 AKU720857 AUQ720857 BEM720857 BOI720857 BYE720857 CIA720857 CRW720857 DBS720857 DLO720857 DVK720857 EFG720857 EPC720857 EYY720857 FIU720857 FSQ720857 GCM720857 GMI720857 GWE720857 HGA720857 HPW720857 HZS720857 IJO720857 ITK720857 JDG720857 JNC720857 JWY720857 KGU720857 KQQ720857 LAM720857 LKI720857 LUE720857 MEA720857 MNW720857 MXS720857 NHO720857 NRK720857 OBG720857 OLC720857 OUY720857 PEU720857 POQ720857 PYM720857 QII720857 QSE720857 RCA720857 RLW720857 RVS720857 SFO720857 SPK720857 SZG720857 TJC720857 TSY720857 UCU720857 UMQ720857 UWM720857 VGI720857 VQE720857 WAA720857 WJW720857 WTS720857 B786393 HG786393 RC786393 AAY786393 AKU786393 AUQ786393 BEM786393 BOI786393 BYE786393 CIA786393 CRW786393 DBS786393 DLO786393 DVK786393 EFG786393 EPC786393 EYY786393 FIU786393 FSQ786393 GCM786393 GMI786393 GWE786393 HGA786393 HPW786393 HZS786393 IJO786393 ITK786393 JDG786393 JNC786393 JWY786393 KGU786393 KQQ786393 LAM786393 LKI786393 LUE786393 MEA786393 MNW786393 MXS786393 NHO786393 NRK786393 OBG786393 OLC786393 OUY786393 PEU786393 POQ786393 PYM786393 QII786393 QSE786393 RCA786393 RLW786393 RVS786393 SFO786393 SPK786393 SZG786393 TJC786393 TSY786393 UCU786393 UMQ786393 UWM786393 VGI786393 VQE786393 WAA786393 WJW786393 WTS786393 B851929 HG851929 RC851929 AAY851929 AKU851929 AUQ851929 BEM851929 BOI851929 BYE851929 CIA851929 CRW851929 DBS851929 DLO851929 DVK851929 EFG851929 EPC851929 EYY851929 FIU851929 FSQ851929 GCM851929 GMI851929 GWE851929 HGA851929 HPW851929 HZS851929 IJO851929 ITK851929 JDG851929 JNC851929 JWY851929 KGU851929 KQQ851929 LAM851929 LKI851929 LUE851929 MEA851929 MNW851929 MXS851929 NHO851929 NRK851929 OBG851929 OLC851929 OUY851929 PEU851929 POQ851929 PYM851929 QII851929 QSE851929 RCA851929 RLW851929 RVS851929 SFO851929 SPK851929 SZG851929 TJC851929 TSY851929 UCU851929 UMQ851929 UWM851929 VGI851929 VQE851929 WAA851929 WJW851929 WTS851929 B917465 HG917465 RC917465 AAY917465 AKU917465 AUQ917465 BEM917465 BOI917465 BYE917465 CIA917465 CRW917465 DBS917465 DLO917465 DVK917465 EFG917465 EPC917465 EYY917465 FIU917465 FSQ917465 GCM917465 GMI917465 GWE917465 HGA917465 HPW917465 HZS917465 IJO917465 ITK917465 JDG917465 JNC917465 JWY917465 KGU917465 KQQ917465 LAM917465 LKI917465 LUE917465 MEA917465 MNW917465 MXS917465 NHO917465 NRK917465 OBG917465 OLC917465 OUY917465 PEU917465 POQ917465 PYM917465 QII917465 QSE917465 RCA917465 RLW917465 RVS917465 SFO917465 SPK917465 SZG917465 TJC917465 TSY917465 UCU917465 UMQ917465 UWM917465 VGI917465 VQE917465 WAA917465 WJW917465 WTS917465 B983001 HG983001 RC983001 AAY983001 AKU983001 AUQ983001 BEM983001 BOI983001 BYE983001 CIA983001 CRW983001 DBS983001 DLO983001 DVK983001 EFG983001 EPC983001 EYY983001 FIU983001 FSQ983001 GCM983001 GMI983001 GWE983001 HGA983001 HPW983001 HZS983001 IJO983001 ITK983001 JDG983001 JNC983001 JWY983001 KGU983001 KQQ983001 LAM983001 LKI983001 LUE983001 MEA983001 MNW983001 MXS983001 NHO983001 NRK983001 OBG983001 OLC983001 OUY983001 PEU983001 POQ983001 PYM983001 QII983001 QSE983001 RCA983001 RLW983001 RVS983001 SFO983001 SPK983001 SZG983001 TJC983001 TSY983001 UCU983001 UMQ983001 UWM983001 VGI983001 VQE983001 WAA983001 WJW983001 WTS983001 B26 HG26 RC26 AAY26 AKU26 AUQ26 BEM26 BOI26 BYE26 CIA26 CRW26 DBS26 DLO26 DVK26 EFG26 EPC26 EYY26 FIU26 FSQ26 GCM26 GMI26 GWE26 HGA26 HPW26 HZS26 IJO26 ITK26 JDG26 JNC26 JWY26 KGU26 KQQ26 LAM26 LKI26 LUE26 MEA26 MNW26 MXS26 NHO26 NRK26 OBG26 OLC26 OUY26 PEU26 POQ26 PYM26 QII26 QSE26 RCA26 RLW26 RVS26 SFO26 SPK26 SZG26 TJC26 TSY26 UCU26 UMQ26 UWM26 VGI26 VQE26 WAA26 WJW26 WTS26 B65500 HG65500 RC65500 AAY65500 AKU65500 AUQ65500 BEM65500 BOI65500 BYE65500 CIA65500 CRW65500 DBS65500 DLO65500 DVK65500 EFG65500 EPC65500 EYY65500 FIU65500 FSQ65500 GCM65500 GMI65500 GWE65500 HGA65500 HPW65500 HZS65500 IJO65500 ITK65500 JDG65500 JNC65500 JWY65500 KGU65500 KQQ65500 LAM65500 LKI65500 LUE65500 MEA65500 MNW65500 MXS65500 NHO65500 NRK65500 OBG65500 OLC65500 OUY65500 PEU65500 POQ65500 PYM65500 QII65500 QSE65500 RCA65500 RLW65500 RVS65500 SFO65500 SPK65500 SZG65500 TJC65500 TSY65500 UCU65500 UMQ65500 UWM65500 VGI65500 VQE65500 WAA65500 WJW65500 WTS65500 B131036 HG131036 RC131036 AAY131036 AKU131036 AUQ131036 BEM131036 BOI131036 BYE131036 CIA131036 CRW131036 DBS131036 DLO131036 DVK131036 EFG131036 EPC131036 EYY131036 FIU131036 FSQ131036 GCM131036 GMI131036 GWE131036 HGA131036 HPW131036 HZS131036 IJO131036 ITK131036 JDG131036 JNC131036 JWY131036 KGU131036 KQQ131036 LAM131036 LKI131036 LUE131036 MEA131036 MNW131036 MXS131036 NHO131036 NRK131036 OBG131036 OLC131036 OUY131036 PEU131036 POQ131036 PYM131036 QII131036 QSE131036 RCA131036 RLW131036 RVS131036 SFO131036 SPK131036 SZG131036 TJC131036 TSY131036 UCU131036 UMQ131036 UWM131036 VGI131036 VQE131036 WAA131036 WJW131036 WTS131036 B196572 HG196572 RC196572 AAY196572 AKU196572 AUQ196572 BEM196572 BOI196572 BYE196572 CIA196572 CRW196572 DBS196572 DLO196572 DVK196572 EFG196572 EPC196572 EYY196572 FIU196572 FSQ196572 GCM196572 GMI196572 GWE196572 HGA196572 HPW196572 HZS196572 IJO196572 ITK196572 JDG196572 JNC196572 JWY196572 KGU196572 KQQ196572 LAM196572 LKI196572 LUE196572 MEA196572 MNW196572 MXS196572 NHO196572 NRK196572 OBG196572 OLC196572 OUY196572 PEU196572 POQ196572 PYM196572 QII196572 QSE196572 RCA196572 RLW196572 RVS196572 SFO196572 SPK196572 SZG196572 TJC196572 TSY196572 UCU196572 UMQ196572 UWM196572 VGI196572 VQE196572 WAA196572 WJW196572 WTS196572 B262108 HG262108 RC262108 AAY262108 AKU262108 AUQ262108 BEM262108 BOI262108 BYE262108 CIA262108 CRW262108 DBS262108 DLO262108 DVK262108 EFG262108 EPC262108 EYY262108 FIU262108 FSQ262108 GCM262108 GMI262108 GWE262108 HGA262108 HPW262108 HZS262108 IJO262108 ITK262108 JDG262108 JNC262108 JWY262108 KGU262108 KQQ262108 LAM262108 LKI262108 LUE262108 MEA262108 MNW262108 MXS262108 NHO262108 NRK262108 OBG262108 OLC262108 OUY262108 PEU262108 POQ262108 PYM262108 QII262108 QSE262108 RCA262108 RLW262108 RVS262108 SFO262108 SPK262108 SZG262108 TJC262108 TSY262108 UCU262108 UMQ262108 UWM262108 VGI262108 VQE262108 WAA262108 WJW262108 WTS262108 B327644 HG327644 RC327644 AAY327644 AKU327644 AUQ327644 BEM327644 BOI327644 BYE327644 CIA327644 CRW327644 DBS327644 DLO327644 DVK327644 EFG327644 EPC327644 EYY327644 FIU327644 FSQ327644 GCM327644 GMI327644 GWE327644 HGA327644 HPW327644 HZS327644 IJO327644 ITK327644 JDG327644 JNC327644 JWY327644 KGU327644 KQQ327644 LAM327644 LKI327644 LUE327644 MEA327644 MNW327644 MXS327644 NHO327644 NRK327644 OBG327644 OLC327644 OUY327644 PEU327644 POQ327644 PYM327644 QII327644 QSE327644 RCA327644 RLW327644 RVS327644 SFO327644 SPK327644 SZG327644 TJC327644 TSY327644 UCU327644 UMQ327644 UWM327644 VGI327644 VQE327644 WAA327644 WJW327644 WTS327644 B393180 HG393180 RC393180 AAY393180 AKU393180 AUQ393180 BEM393180 BOI393180 BYE393180 CIA393180 CRW393180 DBS393180 DLO393180 DVK393180 EFG393180 EPC393180 EYY393180 FIU393180 FSQ393180 GCM393180 GMI393180 GWE393180 HGA393180 HPW393180 HZS393180 IJO393180 ITK393180 JDG393180 JNC393180 JWY393180 KGU393180 KQQ393180 LAM393180 LKI393180 LUE393180 MEA393180 MNW393180 MXS393180 NHO393180 NRK393180 OBG393180 OLC393180 OUY393180 PEU393180 POQ393180 PYM393180 QII393180 QSE393180 RCA393180 RLW393180 RVS393180 SFO393180 SPK393180 SZG393180 TJC393180 TSY393180 UCU393180 UMQ393180 UWM393180 VGI393180 VQE393180 WAA393180 WJW393180 WTS393180 B458716 HG458716 RC458716 AAY458716 AKU458716 AUQ458716 BEM458716 BOI458716 BYE458716 CIA458716 CRW458716 DBS458716 DLO458716 DVK458716 EFG458716 EPC458716 EYY458716 FIU458716 FSQ458716 GCM458716 GMI458716 GWE458716 HGA458716 HPW458716 HZS458716 IJO458716 ITK458716 JDG458716 JNC458716 JWY458716 KGU458716 KQQ458716 LAM458716 LKI458716 LUE458716 MEA458716 MNW458716 MXS458716 NHO458716 NRK458716 OBG458716 OLC458716 OUY458716 PEU458716 POQ458716 PYM458716 QII458716 QSE458716 RCA458716 RLW458716 RVS458716 SFO458716 SPK458716 SZG458716 TJC458716 TSY458716 UCU458716 UMQ458716 UWM458716 VGI458716 VQE458716 WAA458716 WJW458716 WTS458716 B524252 HG524252 RC524252 AAY524252 AKU524252 AUQ524252 BEM524252 BOI524252 BYE524252 CIA524252 CRW524252 DBS524252 DLO524252 DVK524252 EFG524252 EPC524252 EYY524252 FIU524252 FSQ524252 GCM524252 GMI524252 GWE524252 HGA524252 HPW524252 HZS524252 IJO524252 ITK524252 JDG524252 JNC524252 JWY524252 KGU524252 KQQ524252 LAM524252 LKI524252 LUE524252 MEA524252 MNW524252 MXS524252 NHO524252 NRK524252 OBG524252 OLC524252 OUY524252 PEU524252 POQ524252 PYM524252 QII524252 QSE524252 RCA524252 RLW524252 RVS524252 SFO524252 SPK524252 SZG524252 TJC524252 TSY524252 UCU524252 UMQ524252 UWM524252 VGI524252 VQE524252 WAA524252 WJW524252 WTS524252 B589788 HG589788 RC589788 AAY589788 AKU589788 AUQ589788 BEM589788 BOI589788 BYE589788 CIA589788 CRW589788 DBS589788 DLO589788 DVK589788 EFG589788 EPC589788 EYY589788 FIU589788 FSQ589788 GCM589788 GMI589788 GWE589788 HGA589788 HPW589788 HZS589788 IJO589788 ITK589788 JDG589788 JNC589788 JWY589788 KGU589788 KQQ589788 LAM589788 LKI589788 LUE589788 MEA589788 MNW589788 MXS589788 NHO589788 NRK589788 OBG589788 OLC589788 OUY589788 PEU589788 POQ589788 PYM589788 QII589788 QSE589788 RCA589788 RLW589788 RVS589788 SFO589788 SPK589788 SZG589788 TJC589788 TSY589788 UCU589788 UMQ589788 UWM589788 VGI589788 VQE589788 WAA589788 WJW589788 WTS589788 B655324 HG655324 RC655324 AAY655324 AKU655324 AUQ655324 BEM655324 BOI655324 BYE655324 CIA655324 CRW655324 DBS655324 DLO655324 DVK655324 EFG655324 EPC655324 EYY655324 FIU655324 FSQ655324 GCM655324 GMI655324 GWE655324 HGA655324 HPW655324 HZS655324 IJO655324 ITK655324 JDG655324 JNC655324 JWY655324 KGU655324 KQQ655324 LAM655324 LKI655324 LUE655324 MEA655324 MNW655324 MXS655324 NHO655324 NRK655324 OBG655324 OLC655324 OUY655324 PEU655324 POQ655324 PYM655324 QII655324 QSE655324 RCA655324 RLW655324 RVS655324 SFO655324 SPK655324 SZG655324 TJC655324 TSY655324 UCU655324 UMQ655324 UWM655324 VGI655324 VQE655324 WAA655324 WJW655324 WTS655324 B720860 HG720860 RC720860 AAY720860 AKU720860 AUQ720860 BEM720860 BOI720860 BYE720860 CIA720860 CRW720860 DBS720860 DLO720860 DVK720860 EFG720860 EPC720860 EYY720860 FIU720860 FSQ720860 GCM720860 GMI720860 GWE720860 HGA720860 HPW720860 HZS720860 IJO720860 ITK720860 JDG720860 JNC720860 JWY720860 KGU720860 KQQ720860 LAM720860 LKI720860 LUE720860 MEA720860 MNW720860 MXS720860 NHO720860 NRK720860 OBG720860 OLC720860 OUY720860 PEU720860 POQ720860 PYM720860 QII720860 QSE720860 RCA720860 RLW720860 RVS720860 SFO720860 SPK720860 SZG720860 TJC720860 TSY720860 UCU720860 UMQ720860 UWM720860 VGI720860 VQE720860 WAA720860 WJW720860 WTS720860 B786396 HG786396 RC786396 AAY786396 AKU786396 AUQ786396 BEM786396 BOI786396 BYE786396 CIA786396 CRW786396 DBS786396 DLO786396 DVK786396 EFG786396 EPC786396 EYY786396 FIU786396 FSQ786396 GCM786396 GMI786396 GWE786396 HGA786396 HPW786396 HZS786396 IJO786396 ITK786396 JDG786396 JNC786396 JWY786396 KGU786396 KQQ786396 LAM786396 LKI786396 LUE786396 MEA786396 MNW786396 MXS786396 NHO786396 NRK786396 OBG786396 OLC786396 OUY786396 PEU786396 POQ786396 PYM786396 QII786396 QSE786396 RCA786396 RLW786396 RVS786396 SFO786396 SPK786396 SZG786396 TJC786396 TSY786396 UCU786396 UMQ786396 UWM786396 VGI786396 VQE786396 WAA786396 WJW786396 WTS786396 B851932 HG851932 RC851932 AAY851932 AKU851932 AUQ851932 BEM851932 BOI851932 BYE851932 CIA851932 CRW851932 DBS851932 DLO851932 DVK851932 EFG851932 EPC851932 EYY851932 FIU851932 FSQ851932 GCM851932 GMI851932 GWE851932 HGA851932 HPW851932 HZS851932 IJO851932 ITK851932 JDG851932 JNC851932 JWY851932 KGU851932 KQQ851932 LAM851932 LKI851932 LUE851932 MEA851932 MNW851932 MXS851932 NHO851932 NRK851932 OBG851932 OLC851932 OUY851932 PEU851932 POQ851932 PYM851932 QII851932 QSE851932 RCA851932 RLW851932 RVS851932 SFO851932 SPK851932 SZG851932 TJC851932 TSY851932 UCU851932 UMQ851932 UWM851932 VGI851932 VQE851932 WAA851932 WJW851932 WTS851932 B917468 HG917468 RC917468 AAY917468 AKU917468 AUQ917468 BEM917468 BOI917468 BYE917468 CIA917468 CRW917468 DBS917468 DLO917468 DVK917468 EFG917468 EPC917468 EYY917468 FIU917468 FSQ917468 GCM917468 GMI917468 GWE917468 HGA917468 HPW917468 HZS917468 IJO917468 ITK917468 JDG917468 JNC917468 JWY917468 KGU917468 KQQ917468 LAM917468 LKI917468 LUE917468 MEA917468 MNW917468 MXS917468 NHO917468 NRK917468 OBG917468 OLC917468 OUY917468 PEU917468 POQ917468 PYM917468 QII917468 QSE917468 RCA917468 RLW917468 RVS917468 SFO917468 SPK917468 SZG917468 TJC917468 TSY917468 UCU917468 UMQ917468 UWM917468 VGI917468 VQE917468 WAA917468 WJW917468 WTS917468 B983004 HG983004 RC983004 AAY983004 AKU983004 AUQ983004 BEM983004 BOI983004 BYE983004 CIA983004 CRW983004 DBS983004 DLO983004 DVK983004 EFG983004 EPC983004 EYY983004 FIU983004 FSQ983004 GCM983004 GMI983004 GWE983004 HGA983004 HPW983004 HZS983004 IJO983004 ITK983004 JDG983004 JNC983004 JWY983004 KGU983004 KQQ983004 LAM983004 LKI983004 LUE983004 MEA983004 MNW983004 MXS983004 NHO983004 NRK983004 OBG983004 OLC983004 OUY983004 PEU983004 POQ983004 PYM983004 QII983004 QSE983004 RCA983004 RLW983004 RVS983004 SFO983004 SPK983004 SZG983004 TJC983004 TSY983004 UCU983004 UMQ983004 UWM983004 VGI983004 VQE983004 WAA983004 WJW983004 WTS983004 B65506:B65507 HG65506:HG65507 RC65506:RC65507 AAY65506:AAY65507 AKU65506:AKU65507 AUQ65506:AUQ65507 BEM65506:BEM65507 BOI65506:BOI65507 BYE65506:BYE65507 CIA65506:CIA65507 CRW65506:CRW65507 DBS65506:DBS65507 DLO65506:DLO65507 DVK65506:DVK65507 EFG65506:EFG65507 EPC65506:EPC65507 EYY65506:EYY65507 FIU65506:FIU65507 FSQ65506:FSQ65507 GCM65506:GCM65507 GMI65506:GMI65507 GWE65506:GWE65507 HGA65506:HGA65507 HPW65506:HPW65507 HZS65506:HZS65507 IJO65506:IJO65507 ITK65506:ITK65507 JDG65506:JDG65507 JNC65506:JNC65507 JWY65506:JWY65507 KGU65506:KGU65507 KQQ65506:KQQ65507 LAM65506:LAM65507 LKI65506:LKI65507 LUE65506:LUE65507 MEA65506:MEA65507 MNW65506:MNW65507 MXS65506:MXS65507 NHO65506:NHO65507 NRK65506:NRK65507 OBG65506:OBG65507 OLC65506:OLC65507 OUY65506:OUY65507 PEU65506:PEU65507 POQ65506:POQ65507 PYM65506:PYM65507 QII65506:QII65507 QSE65506:QSE65507 RCA65506:RCA65507 RLW65506:RLW65507 RVS65506:RVS65507 SFO65506:SFO65507 SPK65506:SPK65507 SZG65506:SZG65507 TJC65506:TJC65507 TSY65506:TSY65507 UCU65506:UCU65507 UMQ65506:UMQ65507 UWM65506:UWM65507 VGI65506:VGI65507 VQE65506:VQE65507 WAA65506:WAA65507 WJW65506:WJW65507 WTS65506:WTS65507 B131042:B131043 HG131042:HG131043 RC131042:RC131043 AAY131042:AAY131043 AKU131042:AKU131043 AUQ131042:AUQ131043 BEM131042:BEM131043 BOI131042:BOI131043 BYE131042:BYE131043 CIA131042:CIA131043 CRW131042:CRW131043 DBS131042:DBS131043 DLO131042:DLO131043 DVK131042:DVK131043 EFG131042:EFG131043 EPC131042:EPC131043 EYY131042:EYY131043 FIU131042:FIU131043 FSQ131042:FSQ131043 GCM131042:GCM131043 GMI131042:GMI131043 GWE131042:GWE131043 HGA131042:HGA131043 HPW131042:HPW131043 HZS131042:HZS131043 IJO131042:IJO131043 ITK131042:ITK131043 JDG131042:JDG131043 JNC131042:JNC131043 JWY131042:JWY131043 KGU131042:KGU131043 KQQ131042:KQQ131043 LAM131042:LAM131043 LKI131042:LKI131043 LUE131042:LUE131043 MEA131042:MEA131043 MNW131042:MNW131043 MXS131042:MXS131043 NHO131042:NHO131043 NRK131042:NRK131043 OBG131042:OBG131043 OLC131042:OLC131043 OUY131042:OUY131043 PEU131042:PEU131043 POQ131042:POQ131043 PYM131042:PYM131043 QII131042:QII131043 QSE131042:QSE131043 RCA131042:RCA131043 RLW131042:RLW131043 RVS131042:RVS131043 SFO131042:SFO131043 SPK131042:SPK131043 SZG131042:SZG131043 TJC131042:TJC131043 TSY131042:TSY131043 UCU131042:UCU131043 UMQ131042:UMQ131043 UWM131042:UWM131043 VGI131042:VGI131043 VQE131042:VQE131043 WAA131042:WAA131043 WJW131042:WJW131043 WTS131042:WTS131043 B196578:B196579 HG196578:HG196579 RC196578:RC196579 AAY196578:AAY196579 AKU196578:AKU196579 AUQ196578:AUQ196579 BEM196578:BEM196579 BOI196578:BOI196579 BYE196578:BYE196579 CIA196578:CIA196579 CRW196578:CRW196579 DBS196578:DBS196579 DLO196578:DLO196579 DVK196578:DVK196579 EFG196578:EFG196579 EPC196578:EPC196579 EYY196578:EYY196579 FIU196578:FIU196579 FSQ196578:FSQ196579 GCM196578:GCM196579 GMI196578:GMI196579 GWE196578:GWE196579 HGA196578:HGA196579 HPW196578:HPW196579 HZS196578:HZS196579 IJO196578:IJO196579 ITK196578:ITK196579 JDG196578:JDG196579 JNC196578:JNC196579 JWY196578:JWY196579 KGU196578:KGU196579 KQQ196578:KQQ196579 LAM196578:LAM196579 LKI196578:LKI196579 LUE196578:LUE196579 MEA196578:MEA196579 MNW196578:MNW196579 MXS196578:MXS196579 NHO196578:NHO196579 NRK196578:NRK196579 OBG196578:OBG196579 OLC196578:OLC196579 OUY196578:OUY196579 PEU196578:PEU196579 POQ196578:POQ196579 PYM196578:PYM196579 QII196578:QII196579 QSE196578:QSE196579 RCA196578:RCA196579 RLW196578:RLW196579 RVS196578:RVS196579 SFO196578:SFO196579 SPK196578:SPK196579 SZG196578:SZG196579 TJC196578:TJC196579 TSY196578:TSY196579 UCU196578:UCU196579 UMQ196578:UMQ196579 UWM196578:UWM196579 VGI196578:VGI196579 VQE196578:VQE196579 WAA196578:WAA196579 WJW196578:WJW196579 WTS196578:WTS196579 B262114:B262115 HG262114:HG262115 RC262114:RC262115 AAY262114:AAY262115 AKU262114:AKU262115 AUQ262114:AUQ262115 BEM262114:BEM262115 BOI262114:BOI262115 BYE262114:BYE262115 CIA262114:CIA262115 CRW262114:CRW262115 DBS262114:DBS262115 DLO262114:DLO262115 DVK262114:DVK262115 EFG262114:EFG262115 EPC262114:EPC262115 EYY262114:EYY262115 FIU262114:FIU262115 FSQ262114:FSQ262115 GCM262114:GCM262115 GMI262114:GMI262115 GWE262114:GWE262115 HGA262114:HGA262115 HPW262114:HPW262115 HZS262114:HZS262115 IJO262114:IJO262115 ITK262114:ITK262115 JDG262114:JDG262115 JNC262114:JNC262115 JWY262114:JWY262115 KGU262114:KGU262115 KQQ262114:KQQ262115 LAM262114:LAM262115 LKI262114:LKI262115 LUE262114:LUE262115 MEA262114:MEA262115 MNW262114:MNW262115 MXS262114:MXS262115 NHO262114:NHO262115 NRK262114:NRK262115 OBG262114:OBG262115 OLC262114:OLC262115 OUY262114:OUY262115 PEU262114:PEU262115 POQ262114:POQ262115 PYM262114:PYM262115 QII262114:QII262115 QSE262114:QSE262115 RCA262114:RCA262115 RLW262114:RLW262115 RVS262114:RVS262115 SFO262114:SFO262115 SPK262114:SPK262115 SZG262114:SZG262115 TJC262114:TJC262115 TSY262114:TSY262115 UCU262114:UCU262115 UMQ262114:UMQ262115 UWM262114:UWM262115 VGI262114:VGI262115 VQE262114:VQE262115 WAA262114:WAA262115 WJW262114:WJW262115 WTS262114:WTS262115 B327650:B327651 HG327650:HG327651 RC327650:RC327651 AAY327650:AAY327651 AKU327650:AKU327651 AUQ327650:AUQ327651 BEM327650:BEM327651 BOI327650:BOI327651 BYE327650:BYE327651 CIA327650:CIA327651 CRW327650:CRW327651 DBS327650:DBS327651 DLO327650:DLO327651 DVK327650:DVK327651 EFG327650:EFG327651 EPC327650:EPC327651 EYY327650:EYY327651 FIU327650:FIU327651 FSQ327650:FSQ327651 GCM327650:GCM327651 GMI327650:GMI327651 GWE327650:GWE327651 HGA327650:HGA327651 HPW327650:HPW327651 HZS327650:HZS327651 IJO327650:IJO327651 ITK327650:ITK327651 JDG327650:JDG327651 JNC327650:JNC327651 JWY327650:JWY327651 KGU327650:KGU327651 KQQ327650:KQQ327651 LAM327650:LAM327651 LKI327650:LKI327651 LUE327650:LUE327651 MEA327650:MEA327651 MNW327650:MNW327651 MXS327650:MXS327651 NHO327650:NHO327651 NRK327650:NRK327651 OBG327650:OBG327651 OLC327650:OLC327651 OUY327650:OUY327651 PEU327650:PEU327651 POQ327650:POQ327651 PYM327650:PYM327651 QII327650:QII327651 QSE327650:QSE327651 RCA327650:RCA327651 RLW327650:RLW327651 RVS327650:RVS327651 SFO327650:SFO327651 SPK327650:SPK327651 SZG327650:SZG327651 TJC327650:TJC327651 TSY327650:TSY327651 UCU327650:UCU327651 UMQ327650:UMQ327651 UWM327650:UWM327651 VGI327650:VGI327651 VQE327650:VQE327651 WAA327650:WAA327651 WJW327650:WJW327651 WTS327650:WTS327651 B393186:B393187 HG393186:HG393187 RC393186:RC393187 AAY393186:AAY393187 AKU393186:AKU393187 AUQ393186:AUQ393187 BEM393186:BEM393187 BOI393186:BOI393187 BYE393186:BYE393187 CIA393186:CIA393187 CRW393186:CRW393187 DBS393186:DBS393187 DLO393186:DLO393187 DVK393186:DVK393187 EFG393186:EFG393187 EPC393186:EPC393187 EYY393186:EYY393187 FIU393186:FIU393187 FSQ393186:FSQ393187 GCM393186:GCM393187 GMI393186:GMI393187 GWE393186:GWE393187 HGA393186:HGA393187 HPW393186:HPW393187 HZS393186:HZS393187 IJO393186:IJO393187 ITK393186:ITK393187 JDG393186:JDG393187 JNC393186:JNC393187 JWY393186:JWY393187 KGU393186:KGU393187 KQQ393186:KQQ393187 LAM393186:LAM393187 LKI393186:LKI393187 LUE393186:LUE393187 MEA393186:MEA393187 MNW393186:MNW393187 MXS393186:MXS393187 NHO393186:NHO393187 NRK393186:NRK393187 OBG393186:OBG393187 OLC393186:OLC393187 OUY393186:OUY393187 PEU393186:PEU393187 POQ393186:POQ393187 PYM393186:PYM393187 QII393186:QII393187 QSE393186:QSE393187 RCA393186:RCA393187 RLW393186:RLW393187 RVS393186:RVS393187 SFO393186:SFO393187 SPK393186:SPK393187 SZG393186:SZG393187 TJC393186:TJC393187 TSY393186:TSY393187 UCU393186:UCU393187 UMQ393186:UMQ393187 UWM393186:UWM393187 VGI393186:VGI393187 VQE393186:VQE393187 WAA393186:WAA393187 WJW393186:WJW393187 WTS393186:WTS393187 B458722:B458723 HG458722:HG458723 RC458722:RC458723 AAY458722:AAY458723 AKU458722:AKU458723 AUQ458722:AUQ458723 BEM458722:BEM458723 BOI458722:BOI458723 BYE458722:BYE458723 CIA458722:CIA458723 CRW458722:CRW458723 DBS458722:DBS458723 DLO458722:DLO458723 DVK458722:DVK458723 EFG458722:EFG458723 EPC458722:EPC458723 EYY458722:EYY458723 FIU458722:FIU458723 FSQ458722:FSQ458723 GCM458722:GCM458723 GMI458722:GMI458723 GWE458722:GWE458723 HGA458722:HGA458723 HPW458722:HPW458723 HZS458722:HZS458723 IJO458722:IJO458723 ITK458722:ITK458723 JDG458722:JDG458723 JNC458722:JNC458723 JWY458722:JWY458723 KGU458722:KGU458723 KQQ458722:KQQ458723 LAM458722:LAM458723 LKI458722:LKI458723 LUE458722:LUE458723 MEA458722:MEA458723 MNW458722:MNW458723 MXS458722:MXS458723 NHO458722:NHO458723 NRK458722:NRK458723 OBG458722:OBG458723 OLC458722:OLC458723 OUY458722:OUY458723 PEU458722:PEU458723 POQ458722:POQ458723 PYM458722:PYM458723 QII458722:QII458723 QSE458722:QSE458723 RCA458722:RCA458723 RLW458722:RLW458723 RVS458722:RVS458723 SFO458722:SFO458723 SPK458722:SPK458723 SZG458722:SZG458723 TJC458722:TJC458723 TSY458722:TSY458723 UCU458722:UCU458723 UMQ458722:UMQ458723 UWM458722:UWM458723 VGI458722:VGI458723 VQE458722:VQE458723 WAA458722:WAA458723 WJW458722:WJW458723 WTS458722:WTS458723 B524258:B524259 HG524258:HG524259 RC524258:RC524259 AAY524258:AAY524259 AKU524258:AKU524259 AUQ524258:AUQ524259 BEM524258:BEM524259 BOI524258:BOI524259 BYE524258:BYE524259 CIA524258:CIA524259 CRW524258:CRW524259 DBS524258:DBS524259 DLO524258:DLO524259 DVK524258:DVK524259 EFG524258:EFG524259 EPC524258:EPC524259 EYY524258:EYY524259 FIU524258:FIU524259 FSQ524258:FSQ524259 GCM524258:GCM524259 GMI524258:GMI524259 GWE524258:GWE524259 HGA524258:HGA524259 HPW524258:HPW524259 HZS524258:HZS524259 IJO524258:IJO524259 ITK524258:ITK524259 JDG524258:JDG524259 JNC524258:JNC524259 JWY524258:JWY524259 KGU524258:KGU524259 KQQ524258:KQQ524259 LAM524258:LAM524259 LKI524258:LKI524259 LUE524258:LUE524259 MEA524258:MEA524259 MNW524258:MNW524259 MXS524258:MXS524259 NHO524258:NHO524259 NRK524258:NRK524259 OBG524258:OBG524259 OLC524258:OLC524259 OUY524258:OUY524259 PEU524258:PEU524259 POQ524258:POQ524259 PYM524258:PYM524259 QII524258:QII524259 QSE524258:QSE524259 RCA524258:RCA524259 RLW524258:RLW524259 RVS524258:RVS524259 SFO524258:SFO524259 SPK524258:SPK524259 SZG524258:SZG524259 TJC524258:TJC524259 TSY524258:TSY524259 UCU524258:UCU524259 UMQ524258:UMQ524259 UWM524258:UWM524259 VGI524258:VGI524259 VQE524258:VQE524259 WAA524258:WAA524259 WJW524258:WJW524259 WTS524258:WTS524259 B589794:B589795 HG589794:HG589795 RC589794:RC589795 AAY589794:AAY589795 AKU589794:AKU589795 AUQ589794:AUQ589795 BEM589794:BEM589795 BOI589794:BOI589795 BYE589794:BYE589795 CIA589794:CIA589795 CRW589794:CRW589795 DBS589794:DBS589795 DLO589794:DLO589795 DVK589794:DVK589795 EFG589794:EFG589795 EPC589794:EPC589795 EYY589794:EYY589795 FIU589794:FIU589795 FSQ589794:FSQ589795 GCM589794:GCM589795 GMI589794:GMI589795 GWE589794:GWE589795 HGA589794:HGA589795 HPW589794:HPW589795 HZS589794:HZS589795 IJO589794:IJO589795 ITK589794:ITK589795 JDG589794:JDG589795 JNC589794:JNC589795 JWY589794:JWY589795 KGU589794:KGU589795 KQQ589794:KQQ589795 LAM589794:LAM589795 LKI589794:LKI589795 LUE589794:LUE589795 MEA589794:MEA589795 MNW589794:MNW589795 MXS589794:MXS589795 NHO589794:NHO589795 NRK589794:NRK589795 OBG589794:OBG589795 OLC589794:OLC589795 OUY589794:OUY589795 PEU589794:PEU589795 POQ589794:POQ589795 PYM589794:PYM589795 QII589794:QII589795 QSE589794:QSE589795 RCA589794:RCA589795 RLW589794:RLW589795 RVS589794:RVS589795 SFO589794:SFO589795 SPK589794:SPK589795 SZG589794:SZG589795 TJC589794:TJC589795 TSY589794:TSY589795 UCU589794:UCU589795 UMQ589794:UMQ589795 UWM589794:UWM589795 VGI589794:VGI589795 VQE589794:VQE589795 WAA589794:WAA589795 WJW589794:WJW589795 WTS589794:WTS589795 B655330:B655331 HG655330:HG655331 RC655330:RC655331 AAY655330:AAY655331 AKU655330:AKU655331 AUQ655330:AUQ655331 BEM655330:BEM655331 BOI655330:BOI655331 BYE655330:BYE655331 CIA655330:CIA655331 CRW655330:CRW655331 DBS655330:DBS655331 DLO655330:DLO655331 DVK655330:DVK655331 EFG655330:EFG655331 EPC655330:EPC655331 EYY655330:EYY655331 FIU655330:FIU655331 FSQ655330:FSQ655331 GCM655330:GCM655331 GMI655330:GMI655331 GWE655330:GWE655331 HGA655330:HGA655331 HPW655330:HPW655331 HZS655330:HZS655331 IJO655330:IJO655331 ITK655330:ITK655331 JDG655330:JDG655331 JNC655330:JNC655331 JWY655330:JWY655331 KGU655330:KGU655331 KQQ655330:KQQ655331 LAM655330:LAM655331 LKI655330:LKI655331 LUE655330:LUE655331 MEA655330:MEA655331 MNW655330:MNW655331 MXS655330:MXS655331 NHO655330:NHO655331 NRK655330:NRK655331 OBG655330:OBG655331 OLC655330:OLC655331 OUY655330:OUY655331 PEU655330:PEU655331 POQ655330:POQ655331 PYM655330:PYM655331 QII655330:QII655331 QSE655330:QSE655331 RCA655330:RCA655331 RLW655330:RLW655331 RVS655330:RVS655331 SFO655330:SFO655331 SPK655330:SPK655331 SZG655330:SZG655331 TJC655330:TJC655331 TSY655330:TSY655331 UCU655330:UCU655331 UMQ655330:UMQ655331 UWM655330:UWM655331 VGI655330:VGI655331 VQE655330:VQE655331 WAA655330:WAA655331 WJW655330:WJW655331 WTS655330:WTS655331 B720866:B720867 HG720866:HG720867 RC720866:RC720867 AAY720866:AAY720867 AKU720866:AKU720867 AUQ720866:AUQ720867 BEM720866:BEM720867 BOI720866:BOI720867 BYE720866:BYE720867 CIA720866:CIA720867 CRW720866:CRW720867 DBS720866:DBS720867 DLO720866:DLO720867 DVK720866:DVK720867 EFG720866:EFG720867 EPC720866:EPC720867 EYY720866:EYY720867 FIU720866:FIU720867 FSQ720866:FSQ720867 GCM720866:GCM720867 GMI720866:GMI720867 GWE720866:GWE720867 HGA720866:HGA720867 HPW720866:HPW720867 HZS720866:HZS720867 IJO720866:IJO720867 ITK720866:ITK720867 JDG720866:JDG720867 JNC720866:JNC720867 JWY720866:JWY720867 KGU720866:KGU720867 KQQ720866:KQQ720867 LAM720866:LAM720867 LKI720866:LKI720867 LUE720866:LUE720867 MEA720866:MEA720867 MNW720866:MNW720867 MXS720866:MXS720867 NHO720866:NHO720867 NRK720866:NRK720867 OBG720866:OBG720867 OLC720866:OLC720867 OUY720866:OUY720867 PEU720866:PEU720867 POQ720866:POQ720867 PYM720866:PYM720867 QII720866:QII720867 QSE720866:QSE720867 RCA720866:RCA720867 RLW720866:RLW720867 RVS720866:RVS720867 SFO720866:SFO720867 SPK720866:SPK720867 SZG720866:SZG720867 TJC720866:TJC720867 TSY720866:TSY720867 UCU720866:UCU720867 UMQ720866:UMQ720867 UWM720866:UWM720867 VGI720866:VGI720867 VQE720866:VQE720867 WAA720866:WAA720867 WJW720866:WJW720867 WTS720866:WTS720867 B786402:B786403 HG786402:HG786403 RC786402:RC786403 AAY786402:AAY786403 AKU786402:AKU786403 AUQ786402:AUQ786403 BEM786402:BEM786403 BOI786402:BOI786403 BYE786402:BYE786403 CIA786402:CIA786403 CRW786402:CRW786403 DBS786402:DBS786403 DLO786402:DLO786403 DVK786402:DVK786403 EFG786402:EFG786403 EPC786402:EPC786403 EYY786402:EYY786403 FIU786402:FIU786403 FSQ786402:FSQ786403 GCM786402:GCM786403 GMI786402:GMI786403 GWE786402:GWE786403 HGA786402:HGA786403 HPW786402:HPW786403 HZS786402:HZS786403 IJO786402:IJO786403 ITK786402:ITK786403 JDG786402:JDG786403 JNC786402:JNC786403 JWY786402:JWY786403 KGU786402:KGU786403 KQQ786402:KQQ786403 LAM786402:LAM786403 LKI786402:LKI786403 LUE786402:LUE786403 MEA786402:MEA786403 MNW786402:MNW786403 MXS786402:MXS786403 NHO786402:NHO786403 NRK786402:NRK786403 OBG786402:OBG786403 OLC786402:OLC786403 OUY786402:OUY786403 PEU786402:PEU786403 POQ786402:POQ786403 PYM786402:PYM786403 QII786402:QII786403 QSE786402:QSE786403 RCA786402:RCA786403 RLW786402:RLW786403 RVS786402:RVS786403 SFO786402:SFO786403 SPK786402:SPK786403 SZG786402:SZG786403 TJC786402:TJC786403 TSY786402:TSY786403 UCU786402:UCU786403 UMQ786402:UMQ786403 UWM786402:UWM786403 VGI786402:VGI786403 VQE786402:VQE786403 WAA786402:WAA786403 WJW786402:WJW786403 WTS786402:WTS786403 B851938:B851939 HG851938:HG851939 RC851938:RC851939 AAY851938:AAY851939 AKU851938:AKU851939 AUQ851938:AUQ851939 BEM851938:BEM851939 BOI851938:BOI851939 BYE851938:BYE851939 CIA851938:CIA851939 CRW851938:CRW851939 DBS851938:DBS851939 DLO851938:DLO851939 DVK851938:DVK851939 EFG851938:EFG851939 EPC851938:EPC851939 EYY851938:EYY851939 FIU851938:FIU851939 FSQ851938:FSQ851939 GCM851938:GCM851939 GMI851938:GMI851939 GWE851938:GWE851939 HGA851938:HGA851939 HPW851938:HPW851939 HZS851938:HZS851939 IJO851938:IJO851939 ITK851938:ITK851939 JDG851938:JDG851939 JNC851938:JNC851939 JWY851938:JWY851939 KGU851938:KGU851939 KQQ851938:KQQ851939 LAM851938:LAM851939 LKI851938:LKI851939 LUE851938:LUE851939 MEA851938:MEA851939 MNW851938:MNW851939 MXS851938:MXS851939 NHO851938:NHO851939 NRK851938:NRK851939 OBG851938:OBG851939 OLC851938:OLC851939 OUY851938:OUY851939 PEU851938:PEU851939 POQ851938:POQ851939 PYM851938:PYM851939 QII851938:QII851939 QSE851938:QSE851939 RCA851938:RCA851939 RLW851938:RLW851939 RVS851938:RVS851939 SFO851938:SFO851939 SPK851938:SPK851939 SZG851938:SZG851939 TJC851938:TJC851939 TSY851938:TSY851939 UCU851938:UCU851939 UMQ851938:UMQ851939 UWM851938:UWM851939 VGI851938:VGI851939 VQE851938:VQE851939 WAA851938:WAA851939 WJW851938:WJW851939 WTS851938:WTS851939 B917474:B917475 HG917474:HG917475 RC917474:RC917475 AAY917474:AAY917475 AKU917474:AKU917475 AUQ917474:AUQ917475 BEM917474:BEM917475 BOI917474:BOI917475 BYE917474:BYE917475 CIA917474:CIA917475 CRW917474:CRW917475 DBS917474:DBS917475 DLO917474:DLO917475 DVK917474:DVK917475 EFG917474:EFG917475 EPC917474:EPC917475 EYY917474:EYY917475 FIU917474:FIU917475 FSQ917474:FSQ917475 GCM917474:GCM917475 GMI917474:GMI917475 GWE917474:GWE917475 HGA917474:HGA917475 HPW917474:HPW917475 HZS917474:HZS917475 IJO917474:IJO917475 ITK917474:ITK917475 JDG917474:JDG917475 JNC917474:JNC917475 JWY917474:JWY917475 KGU917474:KGU917475 KQQ917474:KQQ917475 LAM917474:LAM917475 LKI917474:LKI917475 LUE917474:LUE917475 MEA917474:MEA917475 MNW917474:MNW917475 MXS917474:MXS917475 NHO917474:NHO917475 NRK917474:NRK917475 OBG917474:OBG917475 OLC917474:OLC917475 OUY917474:OUY917475 PEU917474:PEU917475 POQ917474:POQ917475 PYM917474:PYM917475 QII917474:QII917475 QSE917474:QSE917475 RCA917474:RCA917475 RLW917474:RLW917475 RVS917474:RVS917475 SFO917474:SFO917475 SPK917474:SPK917475 SZG917474:SZG917475 TJC917474:TJC917475 TSY917474:TSY917475 UCU917474:UCU917475 UMQ917474:UMQ917475 UWM917474:UWM917475 VGI917474:VGI917475 VQE917474:VQE917475 WAA917474:WAA917475 WJW917474:WJW917475 WTS917474:WTS917475 B983010:B983011 HG983010:HG983011 RC983010:RC983011 AAY983010:AAY983011 AKU983010:AKU983011 AUQ983010:AUQ983011 BEM983010:BEM983011 BOI983010:BOI983011 BYE983010:BYE983011 CIA983010:CIA983011 CRW983010:CRW983011 DBS983010:DBS983011 DLO983010:DLO983011 DVK983010:DVK983011 EFG983010:EFG983011 EPC983010:EPC983011 EYY983010:EYY983011 FIU983010:FIU983011 FSQ983010:FSQ983011 GCM983010:GCM983011 GMI983010:GMI983011 GWE983010:GWE983011 HGA983010:HGA983011 HPW983010:HPW983011 HZS983010:HZS983011 IJO983010:IJO983011 ITK983010:ITK983011 JDG983010:JDG983011 JNC983010:JNC983011 JWY983010:JWY983011 KGU983010:KGU983011 KQQ983010:KQQ983011 LAM983010:LAM983011 LKI983010:LKI983011 LUE983010:LUE983011 MEA983010:MEA983011 MNW983010:MNW983011 MXS983010:MXS983011 NHO983010:NHO983011 NRK983010:NRK983011 OBG983010:OBG983011 OLC983010:OLC983011 OUY983010:OUY983011 PEU983010:PEU983011 POQ983010:POQ983011 PYM983010:PYM983011 QII983010:QII983011 QSE983010:QSE983011 RCA983010:RCA983011 RLW983010:RLW983011 RVS983010:RVS983011 SFO983010:SFO983011 SPK983010:SPK983011 SZG983010:SZG983011 TJC983010:TJC983011 TSY983010:TSY983011 UCU983010:UCU983011 UMQ983010:UMQ983011 UWM983010:UWM983011 VGI983010:VGI983011 VQE983010:VQE983011 WAA983010:WAA983011 WJW983010:WJW983011 WTS983010:WTS983011 B28:B29 HG28:HG29 RC28:RC29 AAY28:AAY29 AKU28:AKU29 AUQ28:AUQ29 BEM28:BEM29 BOI28:BOI29 BYE28:BYE29 CIA28:CIA29 CRW28:CRW29 DBS28:DBS29 DLO28:DLO29 DVK28:DVK29 EFG28:EFG29 EPC28:EPC29 EYY28:EYY29 FIU28:FIU29 FSQ28:FSQ29 GCM28:GCM29 GMI28:GMI29 GWE28:GWE29 HGA28:HGA29 HPW28:HPW29 HZS28:HZS29 IJO28:IJO29 ITK28:ITK29 JDG28:JDG29 JNC28:JNC29 JWY28:JWY29 KGU28:KGU29 KQQ28:KQQ29 LAM28:LAM29 LKI28:LKI29 LUE28:LUE29 MEA28:MEA29 MNW28:MNW29 MXS28:MXS29 NHO28:NHO29 NRK28:NRK29 OBG28:OBG29 OLC28:OLC29 OUY28:OUY29 PEU28:PEU29 POQ28:POQ29 PYM28:PYM29 QII28:QII29 QSE28:QSE29 RCA28:RCA29 RLW28:RLW29 RVS28:RVS29 SFO28:SFO29 SPK28:SPK29 SZG28:SZG29 TJC28:TJC29 TSY28:TSY29 UCU28:UCU29 UMQ28:UMQ29 UWM28:UWM29 VGI28:VGI29 VQE28:VQE29 WAA28:WAA29 WJW28:WJW29 WTS28:WTS29 B65502:B65503 HG65502:HG65503 RC65502:RC65503 AAY65502:AAY65503 AKU65502:AKU65503 AUQ65502:AUQ65503 BEM65502:BEM65503 BOI65502:BOI65503 BYE65502:BYE65503 CIA65502:CIA65503 CRW65502:CRW65503 DBS65502:DBS65503 DLO65502:DLO65503 DVK65502:DVK65503 EFG65502:EFG65503 EPC65502:EPC65503 EYY65502:EYY65503 FIU65502:FIU65503 FSQ65502:FSQ65503 GCM65502:GCM65503 GMI65502:GMI65503 GWE65502:GWE65503 HGA65502:HGA65503 HPW65502:HPW65503 HZS65502:HZS65503 IJO65502:IJO65503 ITK65502:ITK65503 JDG65502:JDG65503 JNC65502:JNC65503 JWY65502:JWY65503 KGU65502:KGU65503 KQQ65502:KQQ65503 LAM65502:LAM65503 LKI65502:LKI65503 LUE65502:LUE65503 MEA65502:MEA65503 MNW65502:MNW65503 MXS65502:MXS65503 NHO65502:NHO65503 NRK65502:NRK65503 OBG65502:OBG65503 OLC65502:OLC65503 OUY65502:OUY65503 PEU65502:PEU65503 POQ65502:POQ65503 PYM65502:PYM65503 QII65502:QII65503 QSE65502:QSE65503 RCA65502:RCA65503 RLW65502:RLW65503 RVS65502:RVS65503 SFO65502:SFO65503 SPK65502:SPK65503 SZG65502:SZG65503 TJC65502:TJC65503 TSY65502:TSY65503 UCU65502:UCU65503 UMQ65502:UMQ65503 UWM65502:UWM65503 VGI65502:VGI65503 VQE65502:VQE65503 WAA65502:WAA65503 WJW65502:WJW65503 WTS65502:WTS65503 B131038:B131039 HG131038:HG131039 RC131038:RC131039 AAY131038:AAY131039 AKU131038:AKU131039 AUQ131038:AUQ131039 BEM131038:BEM131039 BOI131038:BOI131039 BYE131038:BYE131039 CIA131038:CIA131039 CRW131038:CRW131039 DBS131038:DBS131039 DLO131038:DLO131039 DVK131038:DVK131039 EFG131038:EFG131039 EPC131038:EPC131039 EYY131038:EYY131039 FIU131038:FIU131039 FSQ131038:FSQ131039 GCM131038:GCM131039 GMI131038:GMI131039 GWE131038:GWE131039 HGA131038:HGA131039 HPW131038:HPW131039 HZS131038:HZS131039 IJO131038:IJO131039 ITK131038:ITK131039 JDG131038:JDG131039 JNC131038:JNC131039 JWY131038:JWY131039 KGU131038:KGU131039 KQQ131038:KQQ131039 LAM131038:LAM131039 LKI131038:LKI131039 LUE131038:LUE131039 MEA131038:MEA131039 MNW131038:MNW131039 MXS131038:MXS131039 NHO131038:NHO131039 NRK131038:NRK131039 OBG131038:OBG131039 OLC131038:OLC131039 OUY131038:OUY131039 PEU131038:PEU131039 POQ131038:POQ131039 PYM131038:PYM131039 QII131038:QII131039 QSE131038:QSE131039 RCA131038:RCA131039 RLW131038:RLW131039 RVS131038:RVS131039 SFO131038:SFO131039 SPK131038:SPK131039 SZG131038:SZG131039 TJC131038:TJC131039 TSY131038:TSY131039 UCU131038:UCU131039 UMQ131038:UMQ131039 UWM131038:UWM131039 VGI131038:VGI131039 VQE131038:VQE131039 WAA131038:WAA131039 WJW131038:WJW131039 WTS131038:WTS131039 B196574:B196575 HG196574:HG196575 RC196574:RC196575 AAY196574:AAY196575 AKU196574:AKU196575 AUQ196574:AUQ196575 BEM196574:BEM196575 BOI196574:BOI196575 BYE196574:BYE196575 CIA196574:CIA196575 CRW196574:CRW196575 DBS196574:DBS196575 DLO196574:DLO196575 DVK196574:DVK196575 EFG196574:EFG196575 EPC196574:EPC196575 EYY196574:EYY196575 FIU196574:FIU196575 FSQ196574:FSQ196575 GCM196574:GCM196575 GMI196574:GMI196575 GWE196574:GWE196575 HGA196574:HGA196575 HPW196574:HPW196575 HZS196574:HZS196575 IJO196574:IJO196575 ITK196574:ITK196575 JDG196574:JDG196575 JNC196574:JNC196575 JWY196574:JWY196575 KGU196574:KGU196575 KQQ196574:KQQ196575 LAM196574:LAM196575 LKI196574:LKI196575 LUE196574:LUE196575 MEA196574:MEA196575 MNW196574:MNW196575 MXS196574:MXS196575 NHO196574:NHO196575 NRK196574:NRK196575 OBG196574:OBG196575 OLC196574:OLC196575 OUY196574:OUY196575 PEU196574:PEU196575 POQ196574:POQ196575 PYM196574:PYM196575 QII196574:QII196575 QSE196574:QSE196575 RCA196574:RCA196575 RLW196574:RLW196575 RVS196574:RVS196575 SFO196574:SFO196575 SPK196574:SPK196575 SZG196574:SZG196575 TJC196574:TJC196575 TSY196574:TSY196575 UCU196574:UCU196575 UMQ196574:UMQ196575 UWM196574:UWM196575 VGI196574:VGI196575 VQE196574:VQE196575 WAA196574:WAA196575 WJW196574:WJW196575 WTS196574:WTS196575 B262110:B262111 HG262110:HG262111 RC262110:RC262111 AAY262110:AAY262111 AKU262110:AKU262111 AUQ262110:AUQ262111 BEM262110:BEM262111 BOI262110:BOI262111 BYE262110:BYE262111 CIA262110:CIA262111 CRW262110:CRW262111 DBS262110:DBS262111 DLO262110:DLO262111 DVK262110:DVK262111 EFG262110:EFG262111 EPC262110:EPC262111 EYY262110:EYY262111 FIU262110:FIU262111 FSQ262110:FSQ262111 GCM262110:GCM262111 GMI262110:GMI262111 GWE262110:GWE262111 HGA262110:HGA262111 HPW262110:HPW262111 HZS262110:HZS262111 IJO262110:IJO262111 ITK262110:ITK262111 JDG262110:JDG262111 JNC262110:JNC262111 JWY262110:JWY262111 KGU262110:KGU262111 KQQ262110:KQQ262111 LAM262110:LAM262111 LKI262110:LKI262111 LUE262110:LUE262111 MEA262110:MEA262111 MNW262110:MNW262111 MXS262110:MXS262111 NHO262110:NHO262111 NRK262110:NRK262111 OBG262110:OBG262111 OLC262110:OLC262111 OUY262110:OUY262111 PEU262110:PEU262111 POQ262110:POQ262111 PYM262110:PYM262111 QII262110:QII262111 QSE262110:QSE262111 RCA262110:RCA262111 RLW262110:RLW262111 RVS262110:RVS262111 SFO262110:SFO262111 SPK262110:SPK262111 SZG262110:SZG262111 TJC262110:TJC262111 TSY262110:TSY262111 UCU262110:UCU262111 UMQ262110:UMQ262111 UWM262110:UWM262111 VGI262110:VGI262111 VQE262110:VQE262111 WAA262110:WAA262111 WJW262110:WJW262111 WTS262110:WTS262111 B327646:B327647 HG327646:HG327647 RC327646:RC327647 AAY327646:AAY327647 AKU327646:AKU327647 AUQ327646:AUQ327647 BEM327646:BEM327647 BOI327646:BOI327647 BYE327646:BYE327647 CIA327646:CIA327647 CRW327646:CRW327647 DBS327646:DBS327647 DLO327646:DLO327647 DVK327646:DVK327647 EFG327646:EFG327647 EPC327646:EPC327647 EYY327646:EYY327647 FIU327646:FIU327647 FSQ327646:FSQ327647 GCM327646:GCM327647 GMI327646:GMI327647 GWE327646:GWE327647 HGA327646:HGA327647 HPW327646:HPW327647 HZS327646:HZS327647 IJO327646:IJO327647 ITK327646:ITK327647 JDG327646:JDG327647 JNC327646:JNC327647 JWY327646:JWY327647 KGU327646:KGU327647 KQQ327646:KQQ327647 LAM327646:LAM327647 LKI327646:LKI327647 LUE327646:LUE327647 MEA327646:MEA327647 MNW327646:MNW327647 MXS327646:MXS327647 NHO327646:NHO327647 NRK327646:NRK327647 OBG327646:OBG327647 OLC327646:OLC327647 OUY327646:OUY327647 PEU327646:PEU327647 POQ327646:POQ327647 PYM327646:PYM327647 QII327646:QII327647 QSE327646:QSE327647 RCA327646:RCA327647 RLW327646:RLW327647 RVS327646:RVS327647 SFO327646:SFO327647 SPK327646:SPK327647 SZG327646:SZG327647 TJC327646:TJC327647 TSY327646:TSY327647 UCU327646:UCU327647 UMQ327646:UMQ327647 UWM327646:UWM327647 VGI327646:VGI327647 VQE327646:VQE327647 WAA327646:WAA327647 WJW327646:WJW327647 WTS327646:WTS327647 B393182:B393183 HG393182:HG393183 RC393182:RC393183 AAY393182:AAY393183 AKU393182:AKU393183 AUQ393182:AUQ393183 BEM393182:BEM393183 BOI393182:BOI393183 BYE393182:BYE393183 CIA393182:CIA393183 CRW393182:CRW393183 DBS393182:DBS393183 DLO393182:DLO393183 DVK393182:DVK393183 EFG393182:EFG393183 EPC393182:EPC393183 EYY393182:EYY393183 FIU393182:FIU393183 FSQ393182:FSQ393183 GCM393182:GCM393183 GMI393182:GMI393183 GWE393182:GWE393183 HGA393182:HGA393183 HPW393182:HPW393183 HZS393182:HZS393183 IJO393182:IJO393183 ITK393182:ITK393183 JDG393182:JDG393183 JNC393182:JNC393183 JWY393182:JWY393183 KGU393182:KGU393183 KQQ393182:KQQ393183 LAM393182:LAM393183 LKI393182:LKI393183 LUE393182:LUE393183 MEA393182:MEA393183 MNW393182:MNW393183 MXS393182:MXS393183 NHO393182:NHO393183 NRK393182:NRK393183 OBG393182:OBG393183 OLC393182:OLC393183 OUY393182:OUY393183 PEU393182:PEU393183 POQ393182:POQ393183 PYM393182:PYM393183 QII393182:QII393183 QSE393182:QSE393183 RCA393182:RCA393183 RLW393182:RLW393183 RVS393182:RVS393183 SFO393182:SFO393183 SPK393182:SPK393183 SZG393182:SZG393183 TJC393182:TJC393183 TSY393182:TSY393183 UCU393182:UCU393183 UMQ393182:UMQ393183 UWM393182:UWM393183 VGI393182:VGI393183 VQE393182:VQE393183 WAA393182:WAA393183 WJW393182:WJW393183 WTS393182:WTS393183 B458718:B458719 HG458718:HG458719 RC458718:RC458719 AAY458718:AAY458719 AKU458718:AKU458719 AUQ458718:AUQ458719 BEM458718:BEM458719 BOI458718:BOI458719 BYE458718:BYE458719 CIA458718:CIA458719 CRW458718:CRW458719 DBS458718:DBS458719 DLO458718:DLO458719 DVK458718:DVK458719 EFG458718:EFG458719 EPC458718:EPC458719 EYY458718:EYY458719 FIU458718:FIU458719 FSQ458718:FSQ458719 GCM458718:GCM458719 GMI458718:GMI458719 GWE458718:GWE458719 HGA458718:HGA458719 HPW458718:HPW458719 HZS458718:HZS458719 IJO458718:IJO458719 ITK458718:ITK458719 JDG458718:JDG458719 JNC458718:JNC458719 JWY458718:JWY458719 KGU458718:KGU458719 KQQ458718:KQQ458719 LAM458718:LAM458719 LKI458718:LKI458719 LUE458718:LUE458719 MEA458718:MEA458719 MNW458718:MNW458719 MXS458718:MXS458719 NHO458718:NHO458719 NRK458718:NRK458719 OBG458718:OBG458719 OLC458718:OLC458719 OUY458718:OUY458719 PEU458718:PEU458719 POQ458718:POQ458719 PYM458718:PYM458719 QII458718:QII458719 QSE458718:QSE458719 RCA458718:RCA458719 RLW458718:RLW458719 RVS458718:RVS458719 SFO458718:SFO458719 SPK458718:SPK458719 SZG458718:SZG458719 TJC458718:TJC458719 TSY458718:TSY458719 UCU458718:UCU458719 UMQ458718:UMQ458719 UWM458718:UWM458719 VGI458718:VGI458719 VQE458718:VQE458719 WAA458718:WAA458719 WJW458718:WJW458719 WTS458718:WTS458719 B524254:B524255 HG524254:HG524255 RC524254:RC524255 AAY524254:AAY524255 AKU524254:AKU524255 AUQ524254:AUQ524255 BEM524254:BEM524255 BOI524254:BOI524255 BYE524254:BYE524255 CIA524254:CIA524255 CRW524254:CRW524255 DBS524254:DBS524255 DLO524254:DLO524255 DVK524254:DVK524255 EFG524254:EFG524255 EPC524254:EPC524255 EYY524254:EYY524255 FIU524254:FIU524255 FSQ524254:FSQ524255 GCM524254:GCM524255 GMI524254:GMI524255 GWE524254:GWE524255 HGA524254:HGA524255 HPW524254:HPW524255 HZS524254:HZS524255 IJO524254:IJO524255 ITK524254:ITK524255 JDG524254:JDG524255 JNC524254:JNC524255 JWY524254:JWY524255 KGU524254:KGU524255 KQQ524254:KQQ524255 LAM524254:LAM524255 LKI524254:LKI524255 LUE524254:LUE524255 MEA524254:MEA524255 MNW524254:MNW524255 MXS524254:MXS524255 NHO524254:NHO524255 NRK524254:NRK524255 OBG524254:OBG524255 OLC524254:OLC524255 OUY524254:OUY524255 PEU524254:PEU524255 POQ524254:POQ524255 PYM524254:PYM524255 QII524254:QII524255 QSE524254:QSE524255 RCA524254:RCA524255 RLW524254:RLW524255 RVS524254:RVS524255 SFO524254:SFO524255 SPK524254:SPK524255 SZG524254:SZG524255 TJC524254:TJC524255 TSY524254:TSY524255 UCU524254:UCU524255 UMQ524254:UMQ524255 UWM524254:UWM524255 VGI524254:VGI524255 VQE524254:VQE524255 WAA524254:WAA524255 WJW524254:WJW524255 WTS524254:WTS524255 B589790:B589791 HG589790:HG589791 RC589790:RC589791 AAY589790:AAY589791 AKU589790:AKU589791 AUQ589790:AUQ589791 BEM589790:BEM589791 BOI589790:BOI589791 BYE589790:BYE589791 CIA589790:CIA589791 CRW589790:CRW589791 DBS589790:DBS589791 DLO589790:DLO589791 DVK589790:DVK589791 EFG589790:EFG589791 EPC589790:EPC589791 EYY589790:EYY589791 FIU589790:FIU589791 FSQ589790:FSQ589791 GCM589790:GCM589791 GMI589790:GMI589791 GWE589790:GWE589791 HGA589790:HGA589791 HPW589790:HPW589791 HZS589790:HZS589791 IJO589790:IJO589791 ITK589790:ITK589791 JDG589790:JDG589791 JNC589790:JNC589791 JWY589790:JWY589791 KGU589790:KGU589791 KQQ589790:KQQ589791 LAM589790:LAM589791 LKI589790:LKI589791 LUE589790:LUE589791 MEA589790:MEA589791 MNW589790:MNW589791 MXS589790:MXS589791 NHO589790:NHO589791 NRK589790:NRK589791 OBG589790:OBG589791 OLC589790:OLC589791 OUY589790:OUY589791 PEU589790:PEU589791 POQ589790:POQ589791 PYM589790:PYM589791 QII589790:QII589791 QSE589790:QSE589791 RCA589790:RCA589791 RLW589790:RLW589791 RVS589790:RVS589791 SFO589790:SFO589791 SPK589790:SPK589791 SZG589790:SZG589791 TJC589790:TJC589791 TSY589790:TSY589791 UCU589790:UCU589791 UMQ589790:UMQ589791 UWM589790:UWM589791 VGI589790:VGI589791 VQE589790:VQE589791 WAA589790:WAA589791 WJW589790:WJW589791 WTS589790:WTS589791 B655326:B655327 HG655326:HG655327 RC655326:RC655327 AAY655326:AAY655327 AKU655326:AKU655327 AUQ655326:AUQ655327 BEM655326:BEM655327 BOI655326:BOI655327 BYE655326:BYE655327 CIA655326:CIA655327 CRW655326:CRW655327 DBS655326:DBS655327 DLO655326:DLO655327 DVK655326:DVK655327 EFG655326:EFG655327 EPC655326:EPC655327 EYY655326:EYY655327 FIU655326:FIU655327 FSQ655326:FSQ655327 GCM655326:GCM655327 GMI655326:GMI655327 GWE655326:GWE655327 HGA655326:HGA655327 HPW655326:HPW655327 HZS655326:HZS655327 IJO655326:IJO655327 ITK655326:ITK655327 JDG655326:JDG655327 JNC655326:JNC655327 JWY655326:JWY655327 KGU655326:KGU655327 KQQ655326:KQQ655327 LAM655326:LAM655327 LKI655326:LKI655327 LUE655326:LUE655327 MEA655326:MEA655327 MNW655326:MNW655327 MXS655326:MXS655327 NHO655326:NHO655327 NRK655326:NRK655327 OBG655326:OBG655327 OLC655326:OLC655327 OUY655326:OUY655327 PEU655326:PEU655327 POQ655326:POQ655327 PYM655326:PYM655327 QII655326:QII655327 QSE655326:QSE655327 RCA655326:RCA655327 RLW655326:RLW655327 RVS655326:RVS655327 SFO655326:SFO655327 SPK655326:SPK655327 SZG655326:SZG655327 TJC655326:TJC655327 TSY655326:TSY655327 UCU655326:UCU655327 UMQ655326:UMQ655327 UWM655326:UWM655327 VGI655326:VGI655327 VQE655326:VQE655327 WAA655326:WAA655327 WJW655326:WJW655327 WTS655326:WTS655327 B720862:B720863 HG720862:HG720863 RC720862:RC720863 AAY720862:AAY720863 AKU720862:AKU720863 AUQ720862:AUQ720863 BEM720862:BEM720863 BOI720862:BOI720863 BYE720862:BYE720863 CIA720862:CIA720863 CRW720862:CRW720863 DBS720862:DBS720863 DLO720862:DLO720863 DVK720862:DVK720863 EFG720862:EFG720863 EPC720862:EPC720863 EYY720862:EYY720863 FIU720862:FIU720863 FSQ720862:FSQ720863 GCM720862:GCM720863 GMI720862:GMI720863 GWE720862:GWE720863 HGA720862:HGA720863 HPW720862:HPW720863 HZS720862:HZS720863 IJO720862:IJO720863 ITK720862:ITK720863 JDG720862:JDG720863 JNC720862:JNC720863 JWY720862:JWY720863 KGU720862:KGU720863 KQQ720862:KQQ720863 LAM720862:LAM720863 LKI720862:LKI720863 LUE720862:LUE720863 MEA720862:MEA720863 MNW720862:MNW720863 MXS720862:MXS720863 NHO720862:NHO720863 NRK720862:NRK720863 OBG720862:OBG720863 OLC720862:OLC720863 OUY720862:OUY720863 PEU720862:PEU720863 POQ720862:POQ720863 PYM720862:PYM720863 QII720862:QII720863 QSE720862:QSE720863 RCA720862:RCA720863 RLW720862:RLW720863 RVS720862:RVS720863 SFO720862:SFO720863 SPK720862:SPK720863 SZG720862:SZG720863 TJC720862:TJC720863 TSY720862:TSY720863 UCU720862:UCU720863 UMQ720862:UMQ720863 UWM720862:UWM720863 VGI720862:VGI720863 VQE720862:VQE720863 WAA720862:WAA720863 WJW720862:WJW720863 WTS720862:WTS720863 B786398:B786399 HG786398:HG786399 RC786398:RC786399 AAY786398:AAY786399 AKU786398:AKU786399 AUQ786398:AUQ786399 BEM786398:BEM786399 BOI786398:BOI786399 BYE786398:BYE786399 CIA786398:CIA786399 CRW786398:CRW786399 DBS786398:DBS786399 DLO786398:DLO786399 DVK786398:DVK786399 EFG786398:EFG786399 EPC786398:EPC786399 EYY786398:EYY786399 FIU786398:FIU786399 FSQ786398:FSQ786399 GCM786398:GCM786399 GMI786398:GMI786399 GWE786398:GWE786399 HGA786398:HGA786399 HPW786398:HPW786399 HZS786398:HZS786399 IJO786398:IJO786399 ITK786398:ITK786399 JDG786398:JDG786399 JNC786398:JNC786399 JWY786398:JWY786399 KGU786398:KGU786399 KQQ786398:KQQ786399 LAM786398:LAM786399 LKI786398:LKI786399 LUE786398:LUE786399 MEA786398:MEA786399 MNW786398:MNW786399 MXS786398:MXS786399 NHO786398:NHO786399 NRK786398:NRK786399 OBG786398:OBG786399 OLC786398:OLC786399 OUY786398:OUY786399 PEU786398:PEU786399 POQ786398:POQ786399 PYM786398:PYM786399 QII786398:QII786399 QSE786398:QSE786399 RCA786398:RCA786399 RLW786398:RLW786399 RVS786398:RVS786399 SFO786398:SFO786399 SPK786398:SPK786399 SZG786398:SZG786399 TJC786398:TJC786399 TSY786398:TSY786399 UCU786398:UCU786399 UMQ786398:UMQ786399 UWM786398:UWM786399 VGI786398:VGI786399 VQE786398:VQE786399 WAA786398:WAA786399 WJW786398:WJW786399 WTS786398:WTS786399 B851934:B851935 HG851934:HG851935 RC851934:RC851935 AAY851934:AAY851935 AKU851934:AKU851935 AUQ851934:AUQ851935 BEM851934:BEM851935 BOI851934:BOI851935 BYE851934:BYE851935 CIA851934:CIA851935 CRW851934:CRW851935 DBS851934:DBS851935 DLO851934:DLO851935 DVK851934:DVK851935 EFG851934:EFG851935 EPC851934:EPC851935 EYY851934:EYY851935 FIU851934:FIU851935 FSQ851934:FSQ851935 GCM851934:GCM851935 GMI851934:GMI851935 GWE851934:GWE851935 HGA851934:HGA851935 HPW851934:HPW851935 HZS851934:HZS851935 IJO851934:IJO851935 ITK851934:ITK851935 JDG851934:JDG851935 JNC851934:JNC851935 JWY851934:JWY851935 KGU851934:KGU851935 KQQ851934:KQQ851935 LAM851934:LAM851935 LKI851934:LKI851935 LUE851934:LUE851935 MEA851934:MEA851935 MNW851934:MNW851935 MXS851934:MXS851935 NHO851934:NHO851935 NRK851934:NRK851935 OBG851934:OBG851935 OLC851934:OLC851935 OUY851934:OUY851935 PEU851934:PEU851935 POQ851934:POQ851935 PYM851934:PYM851935 QII851934:QII851935 QSE851934:QSE851935 RCA851934:RCA851935 RLW851934:RLW851935 RVS851934:RVS851935 SFO851934:SFO851935 SPK851934:SPK851935 SZG851934:SZG851935 TJC851934:TJC851935 TSY851934:TSY851935 UCU851934:UCU851935 UMQ851934:UMQ851935 UWM851934:UWM851935 VGI851934:VGI851935 VQE851934:VQE851935 WAA851934:WAA851935 WJW851934:WJW851935 WTS851934:WTS851935 B917470:B917471 HG917470:HG917471 RC917470:RC917471 AAY917470:AAY917471 AKU917470:AKU917471 AUQ917470:AUQ917471 BEM917470:BEM917471 BOI917470:BOI917471 BYE917470:BYE917471 CIA917470:CIA917471 CRW917470:CRW917471 DBS917470:DBS917471 DLO917470:DLO917471 DVK917470:DVK917471 EFG917470:EFG917471 EPC917470:EPC917471 EYY917470:EYY917471 FIU917470:FIU917471 FSQ917470:FSQ917471 GCM917470:GCM917471 GMI917470:GMI917471 GWE917470:GWE917471 HGA917470:HGA917471 HPW917470:HPW917471 HZS917470:HZS917471 IJO917470:IJO917471 ITK917470:ITK917471 JDG917470:JDG917471 JNC917470:JNC917471 JWY917470:JWY917471 KGU917470:KGU917471 KQQ917470:KQQ917471 LAM917470:LAM917471 LKI917470:LKI917471 LUE917470:LUE917471 MEA917470:MEA917471 MNW917470:MNW917471 MXS917470:MXS917471 NHO917470:NHO917471 NRK917470:NRK917471 OBG917470:OBG917471 OLC917470:OLC917471 OUY917470:OUY917471 PEU917470:PEU917471 POQ917470:POQ917471 PYM917470:PYM917471 QII917470:QII917471 QSE917470:QSE917471 RCA917470:RCA917471 RLW917470:RLW917471 RVS917470:RVS917471 SFO917470:SFO917471 SPK917470:SPK917471 SZG917470:SZG917471 TJC917470:TJC917471 TSY917470:TSY917471 UCU917470:UCU917471 UMQ917470:UMQ917471 UWM917470:UWM917471 VGI917470:VGI917471 VQE917470:VQE917471 WAA917470:WAA917471 WJW917470:WJW917471 WTS917470:WTS917471 B983006:B983007 HG983006:HG983007 RC983006:RC983007 AAY983006:AAY983007 AKU983006:AKU983007 AUQ983006:AUQ983007 BEM983006:BEM983007 BOI983006:BOI983007 BYE983006:BYE983007 CIA983006:CIA983007 CRW983006:CRW983007 DBS983006:DBS983007 DLO983006:DLO983007 DVK983006:DVK983007 EFG983006:EFG983007 EPC983006:EPC983007 EYY983006:EYY983007 FIU983006:FIU983007 FSQ983006:FSQ983007 GCM983006:GCM983007 GMI983006:GMI983007 GWE983006:GWE983007 HGA983006:HGA983007 HPW983006:HPW983007 HZS983006:HZS983007 IJO983006:IJO983007 ITK983006:ITK983007 JDG983006:JDG983007 JNC983006:JNC983007 JWY983006:JWY983007 KGU983006:KGU983007 KQQ983006:KQQ983007 LAM983006:LAM983007 LKI983006:LKI983007 LUE983006:LUE983007 MEA983006:MEA983007 MNW983006:MNW983007 MXS983006:MXS983007 NHO983006:NHO983007 NRK983006:NRK983007 OBG983006:OBG983007 OLC983006:OLC983007 OUY983006:OUY983007 PEU983006:PEU983007 POQ983006:POQ983007 PYM983006:PYM983007 QII983006:QII983007 QSE983006:QSE983007 RCA983006:RCA983007 RLW983006:RLW983007 RVS983006:RVS983007 SFO983006:SFO983007 SPK983006:SPK983007 SZG983006:SZG983007 TJC983006:TJC983007 TSY983006:TSY983007 UCU983006:UCU983007 UMQ983006:UMQ983007 UWM983006:UWM983007 VGI983006:VGI983007 VQE983006:VQE983007 WAA983006:WAA983007 WJW983006:WJW983007 WTS983006:WTS983007" xr:uid="{CC579CC4-332B-412C-ACFB-D0B77BE5A696}">
      <formula1>900</formula1>
      <formula2>0</formula2>
    </dataValidation>
  </dataValidations>
  <printOptions horizontalCentered="1"/>
  <pageMargins left="0.78740157480314965" right="0.39370078740157483" top="0.78740157480314965" bottom="0.78740157480314965" header="0.51181102362204722" footer="0.51181102362204722"/>
  <pageSetup paperSize="9" scale="2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16квВы</vt:lpstr>
      <vt:lpstr>'16квВы'!Область_печати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Арзубова Марина Владимировна</dc:creator>
  <cp:lastModifiedBy>Арзубова Марина Владимировна</cp:lastModifiedBy>
  <dcterms:created xsi:type="dcterms:W3CDTF">2020-11-11T16:11:33Z</dcterms:created>
  <dcterms:modified xsi:type="dcterms:W3CDTF">2021-08-05T06:01:35Z</dcterms:modified>
</cp:coreProperties>
</file>