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arzubova_m\ЭНЕРГОСЕРВИС\Стандарты раскрытия информации (+ материалы к проверке)\Раскрытие по ИНВЕСТПРОГРАММЕ\2020\2020 год\F0212_1084401010781_44\"/>
    </mc:Choice>
  </mc:AlternateContent>
  <xr:revisionPtr revIDLastSave="0" documentId="13_ncr:1_{1C26F3A3-0BD4-4076-9B4F-31DC2F2F16F1}" xr6:coauthVersionLast="45" xr6:coauthVersionMax="45" xr10:uidLastSave="{00000000-0000-0000-0000-000000000000}"/>
  <bookViews>
    <workbookView xWindow="-120" yWindow="-120" windowWidth="29040" windowHeight="15840" xr2:uid="{4BDCD5CB-0E10-446C-9524-D766B3F93A09}"/>
  </bookViews>
  <sheets>
    <sheet name="4" sheetId="1" r:id="rId1"/>
  </sheets>
  <definedNames>
    <definedName name="_xlnm._FilterDatabase" localSheetId="0" hidden="1">'4'!$B$1:$B$106</definedName>
    <definedName name="Z_500C2F4F_1743_499A_A051_20565DBF52B2_.wvu.PrintArea" localSheetId="0" hidden="1">'4'!$A$1:$AP$23</definedName>
    <definedName name="_xlnm.Print_Area" localSheetId="0">'4'!$A$1:$AP$108</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M66" i="1" l="1"/>
  <c r="M67" i="1"/>
  <c r="P34" i="1"/>
  <c r="AL33" i="1"/>
  <c r="L21" i="1" l="1"/>
  <c r="AA103" i="1" l="1"/>
  <c r="AL29" i="1" l="1"/>
  <c r="AM29" i="1"/>
  <c r="AN29" i="1"/>
  <c r="AO29" i="1"/>
  <c r="AL30" i="1"/>
  <c r="AM30" i="1"/>
  <c r="AN30" i="1"/>
  <c r="AO30" i="1"/>
  <c r="L92" i="1" l="1"/>
  <c r="AK92" i="1" s="1"/>
  <c r="M92" i="1"/>
  <c r="N92" i="1"/>
  <c r="AM92" i="1" s="1"/>
  <c r="O92" i="1"/>
  <c r="P92" i="1"/>
  <c r="AO92" i="1" s="1"/>
  <c r="L93" i="1"/>
  <c r="M93" i="1"/>
  <c r="AL93" i="1" s="1"/>
  <c r="N93" i="1"/>
  <c r="O93" i="1"/>
  <c r="AN93" i="1" s="1"/>
  <c r="P93" i="1"/>
  <c r="L91" i="1"/>
  <c r="M91" i="1"/>
  <c r="N91" i="1"/>
  <c r="O91" i="1"/>
  <c r="P91" i="1"/>
  <c r="L90" i="1"/>
  <c r="M90" i="1"/>
  <c r="N90" i="1"/>
  <c r="O90" i="1"/>
  <c r="P90" i="1"/>
  <c r="L85" i="1"/>
  <c r="AK85" i="1" s="1"/>
  <c r="M85" i="1"/>
  <c r="N85" i="1"/>
  <c r="AM85" i="1" s="1"/>
  <c r="O85" i="1"/>
  <c r="AN85" i="1" s="1"/>
  <c r="P85" i="1"/>
  <c r="AO85" i="1" s="1"/>
  <c r="L84" i="1"/>
  <c r="M84" i="1"/>
  <c r="N84" i="1"/>
  <c r="O84" i="1"/>
  <c r="P84" i="1"/>
  <c r="L83" i="1"/>
  <c r="M83" i="1"/>
  <c r="N83" i="1"/>
  <c r="O83" i="1"/>
  <c r="P83" i="1"/>
  <c r="L82" i="1"/>
  <c r="M82" i="1"/>
  <c r="N82" i="1"/>
  <c r="O82" i="1"/>
  <c r="P82" i="1"/>
  <c r="L81" i="1"/>
  <c r="M81" i="1"/>
  <c r="N81" i="1"/>
  <c r="O81" i="1"/>
  <c r="P81" i="1"/>
  <c r="L80" i="1"/>
  <c r="M80" i="1"/>
  <c r="N80" i="1"/>
  <c r="O80" i="1"/>
  <c r="P80" i="1"/>
  <c r="AG89" i="1"/>
  <c r="AH89" i="1"/>
  <c r="AI89" i="1"/>
  <c r="AJ89" i="1"/>
  <c r="AF89" i="1"/>
  <c r="AL92" i="1"/>
  <c r="AN92" i="1"/>
  <c r="AK93" i="1"/>
  <c r="AM93" i="1"/>
  <c r="AO93" i="1"/>
  <c r="AH94" i="1"/>
  <c r="AI94" i="1"/>
  <c r="AJ94" i="1"/>
  <c r="AG94" i="1"/>
  <c r="AF94" i="1"/>
  <c r="AG28" i="1"/>
  <c r="AH28" i="1"/>
  <c r="AI28" i="1"/>
  <c r="AJ28" i="1"/>
  <c r="AF28" i="1"/>
  <c r="L107" i="1"/>
  <c r="M107" i="1"/>
  <c r="AL107" i="1" s="1"/>
  <c r="N107" i="1"/>
  <c r="AM107" i="1" s="1"/>
  <c r="O107" i="1"/>
  <c r="AN107" i="1" s="1"/>
  <c r="P107" i="1"/>
  <c r="AO107" i="1" s="1"/>
  <c r="L108" i="1"/>
  <c r="AK108" i="1" s="1"/>
  <c r="M108" i="1"/>
  <c r="AL108" i="1" s="1"/>
  <c r="N108" i="1"/>
  <c r="AM108" i="1" s="1"/>
  <c r="O108" i="1"/>
  <c r="P108" i="1"/>
  <c r="AO108" i="1" s="1"/>
  <c r="P106" i="1"/>
  <c r="AO106" i="1" s="1"/>
  <c r="O106" i="1"/>
  <c r="AN106" i="1" s="1"/>
  <c r="N106" i="1"/>
  <c r="AM106" i="1" s="1"/>
  <c r="M106" i="1"/>
  <c r="L106" i="1"/>
  <c r="AK106" i="1" s="1"/>
  <c r="AL106" i="1"/>
  <c r="AK107" i="1"/>
  <c r="AN108" i="1"/>
  <c r="AG44" i="1"/>
  <c r="AF44" i="1"/>
  <c r="AI44" i="1"/>
  <c r="AJ44" i="1"/>
  <c r="AH44" i="1"/>
  <c r="AL85" i="1"/>
  <c r="Z79" i="1" l="1"/>
  <c r="AM32" i="1" l="1"/>
  <c r="AM33" i="1"/>
  <c r="AK40" i="1"/>
  <c r="AL40" i="1"/>
  <c r="AM40" i="1"/>
  <c r="AN40" i="1"/>
  <c r="AO40" i="1"/>
  <c r="AK41" i="1"/>
  <c r="AL41" i="1"/>
  <c r="AM41" i="1"/>
  <c r="AN41" i="1"/>
  <c r="AO41" i="1"/>
  <c r="AK42" i="1"/>
  <c r="AL42" i="1"/>
  <c r="AM42" i="1"/>
  <c r="AN42" i="1"/>
  <c r="AO42" i="1"/>
  <c r="AK80" i="1"/>
  <c r="AL80" i="1"/>
  <c r="AM80" i="1"/>
  <c r="AN80" i="1"/>
  <c r="AO80" i="1"/>
  <c r="AK81" i="1"/>
  <c r="AL81" i="1"/>
  <c r="AM81" i="1"/>
  <c r="AN81" i="1"/>
  <c r="AO81" i="1"/>
  <c r="AK82" i="1"/>
  <c r="AL82" i="1"/>
  <c r="AM82" i="1"/>
  <c r="AN82" i="1"/>
  <c r="AO82" i="1"/>
  <c r="AK83" i="1"/>
  <c r="AL83" i="1"/>
  <c r="AM83" i="1"/>
  <c r="AN83" i="1"/>
  <c r="AO83" i="1"/>
  <c r="AK84" i="1"/>
  <c r="AL84" i="1"/>
  <c r="AM84" i="1"/>
  <c r="AN84" i="1"/>
  <c r="AO84" i="1"/>
  <c r="AK91" i="1"/>
  <c r="AL91" i="1"/>
  <c r="AM91" i="1"/>
  <c r="AN91" i="1"/>
  <c r="AO91" i="1"/>
  <c r="AC44" i="1"/>
  <c r="AC43" i="1" s="1"/>
  <c r="AC103" i="1"/>
  <c r="N103" i="1" s="1"/>
  <c r="N68" i="1"/>
  <c r="AM68" i="1" s="1"/>
  <c r="P105" i="1"/>
  <c r="AO105" i="1" s="1"/>
  <c r="O105" i="1"/>
  <c r="AN105" i="1" s="1"/>
  <c r="N105" i="1"/>
  <c r="AM105" i="1" s="1"/>
  <c r="M105" i="1"/>
  <c r="AL105" i="1" s="1"/>
  <c r="L105" i="1"/>
  <c r="AK105" i="1" s="1"/>
  <c r="P104" i="1"/>
  <c r="O104" i="1"/>
  <c r="N104" i="1"/>
  <c r="M104" i="1"/>
  <c r="L104" i="1"/>
  <c r="AK104" i="1" s="1"/>
  <c r="AE103" i="1"/>
  <c r="AE94" i="1" s="1"/>
  <c r="AE24" i="1" s="1"/>
  <c r="O103" i="1"/>
  <c r="M103" i="1"/>
  <c r="L103" i="1"/>
  <c r="P102" i="1"/>
  <c r="O102" i="1"/>
  <c r="N102" i="1"/>
  <c r="M102" i="1"/>
  <c r="L102" i="1"/>
  <c r="P101" i="1"/>
  <c r="O101" i="1"/>
  <c r="N101" i="1"/>
  <c r="M101" i="1"/>
  <c r="L101" i="1"/>
  <c r="P100" i="1"/>
  <c r="O100" i="1"/>
  <c r="N100" i="1"/>
  <c r="M100" i="1"/>
  <c r="L100" i="1"/>
  <c r="P99" i="1"/>
  <c r="O99" i="1"/>
  <c r="N99" i="1"/>
  <c r="M99" i="1"/>
  <c r="L99" i="1"/>
  <c r="P98" i="1"/>
  <c r="O98" i="1"/>
  <c r="N98" i="1"/>
  <c r="M98" i="1"/>
  <c r="L98" i="1"/>
  <c r="P97" i="1"/>
  <c r="O97" i="1"/>
  <c r="N97" i="1"/>
  <c r="M97" i="1"/>
  <c r="L97" i="1"/>
  <c r="P96" i="1"/>
  <c r="O96" i="1"/>
  <c r="N96" i="1"/>
  <c r="M96" i="1"/>
  <c r="L96" i="1"/>
  <c r="P95" i="1"/>
  <c r="O95" i="1"/>
  <c r="N95" i="1"/>
  <c r="M95" i="1"/>
  <c r="L95" i="1"/>
  <c r="AJ24" i="1"/>
  <c r="AI24" i="1"/>
  <c r="AH24" i="1"/>
  <c r="AG24" i="1"/>
  <c r="AF24" i="1"/>
  <c r="AD94" i="1"/>
  <c r="AD24" i="1" s="1"/>
  <c r="AB94" i="1"/>
  <c r="AB24" i="1" s="1"/>
  <c r="AA94" i="1"/>
  <c r="AA24" i="1" s="1"/>
  <c r="Z94" i="1"/>
  <c r="Z24" i="1" s="1"/>
  <c r="Y94" i="1"/>
  <c r="Y24" i="1" s="1"/>
  <c r="X94" i="1"/>
  <c r="X24" i="1" s="1"/>
  <c r="W94" i="1"/>
  <c r="W24" i="1" s="1"/>
  <c r="V94" i="1"/>
  <c r="V24" i="1" s="1"/>
  <c r="U94" i="1"/>
  <c r="U24" i="1" s="1"/>
  <c r="T94" i="1"/>
  <c r="T24" i="1" s="1"/>
  <c r="S94" i="1"/>
  <c r="S24" i="1" s="1"/>
  <c r="R94" i="1"/>
  <c r="R24" i="1" s="1"/>
  <c r="Q94" i="1"/>
  <c r="Q24" i="1" s="1"/>
  <c r="AO90" i="1"/>
  <c r="AN90" i="1"/>
  <c r="AM90" i="1"/>
  <c r="AL90" i="1"/>
  <c r="AK90" i="1"/>
  <c r="AJ23" i="1"/>
  <c r="AI23" i="1"/>
  <c r="AH23" i="1"/>
  <c r="AG23" i="1"/>
  <c r="AF23" i="1"/>
  <c r="AE89" i="1"/>
  <c r="AE23" i="1" s="1"/>
  <c r="AD89" i="1"/>
  <c r="AD23" i="1" s="1"/>
  <c r="AC89" i="1"/>
  <c r="AC23" i="1" s="1"/>
  <c r="AB89" i="1"/>
  <c r="AB23" i="1" s="1"/>
  <c r="AA89" i="1"/>
  <c r="AA23" i="1" s="1"/>
  <c r="Z89" i="1"/>
  <c r="Z23" i="1" s="1"/>
  <c r="Y89" i="1"/>
  <c r="Y23" i="1" s="1"/>
  <c r="X89" i="1"/>
  <c r="X23" i="1" s="1"/>
  <c r="W89" i="1"/>
  <c r="W23" i="1" s="1"/>
  <c r="V89" i="1"/>
  <c r="V23" i="1" s="1"/>
  <c r="U89" i="1"/>
  <c r="U23" i="1" s="1"/>
  <c r="T89" i="1"/>
  <c r="T23" i="1" s="1"/>
  <c r="S89" i="1"/>
  <c r="S23" i="1" s="1"/>
  <c r="R89" i="1"/>
  <c r="R23" i="1" s="1"/>
  <c r="Q89" i="1"/>
  <c r="Q23" i="1" s="1"/>
  <c r="P88" i="1"/>
  <c r="AO88" i="1" s="1"/>
  <c r="O88" i="1"/>
  <c r="AN88" i="1" s="1"/>
  <c r="N88" i="1"/>
  <c r="AM88" i="1" s="1"/>
  <c r="M88" i="1"/>
  <c r="AL88" i="1" s="1"/>
  <c r="L88" i="1"/>
  <c r="AK88" i="1" s="1"/>
  <c r="AJ87" i="1"/>
  <c r="AJ86" i="1" s="1"/>
  <c r="AI87" i="1"/>
  <c r="AI86" i="1" s="1"/>
  <c r="AH87" i="1"/>
  <c r="AH86" i="1" s="1"/>
  <c r="AG87" i="1"/>
  <c r="AG86" i="1" s="1"/>
  <c r="AF87" i="1"/>
  <c r="AF86" i="1" s="1"/>
  <c r="AE87" i="1"/>
  <c r="AE86" i="1" s="1"/>
  <c r="AD87" i="1"/>
  <c r="AD86" i="1" s="1"/>
  <c r="AC87" i="1"/>
  <c r="AC86" i="1" s="1"/>
  <c r="AB87" i="1"/>
  <c r="AB86" i="1" s="1"/>
  <c r="AA87" i="1"/>
  <c r="AA86" i="1" s="1"/>
  <c r="Z87" i="1"/>
  <c r="Y87" i="1"/>
  <c r="Y86" i="1" s="1"/>
  <c r="X87" i="1"/>
  <c r="X86" i="1" s="1"/>
  <c r="W87" i="1"/>
  <c r="W86" i="1" s="1"/>
  <c r="V87" i="1"/>
  <c r="V86" i="1" s="1"/>
  <c r="U87" i="1"/>
  <c r="T87" i="1"/>
  <c r="T86" i="1" s="1"/>
  <c r="S87" i="1"/>
  <c r="R87" i="1"/>
  <c r="R86" i="1" s="1"/>
  <c r="Q87" i="1"/>
  <c r="Q86" i="1" s="1"/>
  <c r="L86" i="1" s="1"/>
  <c r="Z86" i="1"/>
  <c r="P79" i="1"/>
  <c r="AO79" i="1" s="1"/>
  <c r="O79" i="1"/>
  <c r="AN79" i="1" s="1"/>
  <c r="N79" i="1"/>
  <c r="AM79" i="1" s="1"/>
  <c r="M79" i="1"/>
  <c r="AL79" i="1" s="1"/>
  <c r="L79" i="1"/>
  <c r="AK79" i="1" s="1"/>
  <c r="Z78" i="1"/>
  <c r="P78" i="1" s="1"/>
  <c r="AO78" i="1" s="1"/>
  <c r="O78" i="1"/>
  <c r="AN78" i="1" s="1"/>
  <c r="N78" i="1"/>
  <c r="AM78" i="1" s="1"/>
  <c r="M78" i="1"/>
  <c r="AL78" i="1" s="1"/>
  <c r="L78" i="1"/>
  <c r="AK78" i="1" s="1"/>
  <c r="P77" i="1"/>
  <c r="AO77" i="1" s="1"/>
  <c r="O77" i="1"/>
  <c r="AN77" i="1" s="1"/>
  <c r="N77" i="1"/>
  <c r="AM77" i="1" s="1"/>
  <c r="M77" i="1"/>
  <c r="AL77" i="1" s="1"/>
  <c r="L77" i="1"/>
  <c r="AK77" i="1" s="1"/>
  <c r="P76" i="1"/>
  <c r="AO76" i="1" s="1"/>
  <c r="O76" i="1"/>
  <c r="AN76" i="1" s="1"/>
  <c r="N76" i="1"/>
  <c r="AM76" i="1" s="1"/>
  <c r="M76" i="1"/>
  <c r="AL76" i="1" s="1"/>
  <c r="L76" i="1"/>
  <c r="AK76" i="1" s="1"/>
  <c r="P75" i="1"/>
  <c r="AO75" i="1" s="1"/>
  <c r="O75" i="1"/>
  <c r="AN75" i="1" s="1"/>
  <c r="N75" i="1"/>
  <c r="AM75" i="1" s="1"/>
  <c r="M75" i="1"/>
  <c r="AL75" i="1" s="1"/>
  <c r="L75" i="1"/>
  <c r="AK75" i="1" s="1"/>
  <c r="P74" i="1"/>
  <c r="AO74" i="1" s="1"/>
  <c r="O74" i="1"/>
  <c r="AN74" i="1" s="1"/>
  <c r="N74" i="1"/>
  <c r="AM74" i="1" s="1"/>
  <c r="M74" i="1"/>
  <c r="AL74" i="1" s="1"/>
  <c r="L74" i="1"/>
  <c r="AK74" i="1" s="1"/>
  <c r="P73" i="1"/>
  <c r="AO73" i="1" s="1"/>
  <c r="O73" i="1"/>
  <c r="AN73" i="1" s="1"/>
  <c r="N73" i="1"/>
  <c r="AM73" i="1" s="1"/>
  <c r="M73" i="1"/>
  <c r="AL73" i="1" s="1"/>
  <c r="L73" i="1"/>
  <c r="AK73" i="1" s="1"/>
  <c r="P72" i="1"/>
  <c r="AO72" i="1" s="1"/>
  <c r="O72" i="1"/>
  <c r="AN72" i="1" s="1"/>
  <c r="N72" i="1"/>
  <c r="AM72" i="1" s="1"/>
  <c r="M72" i="1"/>
  <c r="AL72" i="1" s="1"/>
  <c r="L72" i="1"/>
  <c r="AK72" i="1" s="1"/>
  <c r="P71" i="1"/>
  <c r="AO71" i="1" s="1"/>
  <c r="O71" i="1"/>
  <c r="AN71" i="1" s="1"/>
  <c r="N71" i="1"/>
  <c r="AM71" i="1" s="1"/>
  <c r="M71" i="1"/>
  <c r="AL71" i="1" s="1"/>
  <c r="L71" i="1"/>
  <c r="AK71" i="1" s="1"/>
  <c r="P70" i="1"/>
  <c r="AO70" i="1" s="1"/>
  <c r="O70" i="1"/>
  <c r="AN70" i="1" s="1"/>
  <c r="N70" i="1"/>
  <c r="AM70" i="1" s="1"/>
  <c r="M70" i="1"/>
  <c r="AL70" i="1" s="1"/>
  <c r="L70" i="1"/>
  <c r="AK70" i="1" s="1"/>
  <c r="P69" i="1"/>
  <c r="AO69" i="1" s="1"/>
  <c r="O69" i="1"/>
  <c r="AN69" i="1" s="1"/>
  <c r="N69" i="1"/>
  <c r="AM69" i="1" s="1"/>
  <c r="M69" i="1"/>
  <c r="AL69" i="1" s="1"/>
  <c r="L69" i="1"/>
  <c r="AK69" i="1" s="1"/>
  <c r="P68" i="1"/>
  <c r="AO68" i="1" s="1"/>
  <c r="O68" i="1"/>
  <c r="AN68" i="1" s="1"/>
  <c r="M68" i="1"/>
  <c r="AL68" i="1" s="1"/>
  <c r="L68" i="1"/>
  <c r="AK68" i="1" s="1"/>
  <c r="P67" i="1"/>
  <c r="AO67" i="1" s="1"/>
  <c r="O67" i="1"/>
  <c r="AN67" i="1" s="1"/>
  <c r="N67" i="1"/>
  <c r="AM67" i="1" s="1"/>
  <c r="AL67" i="1"/>
  <c r="L67" i="1"/>
  <c r="AK67" i="1" s="1"/>
  <c r="P66" i="1"/>
  <c r="AO66" i="1" s="1"/>
  <c r="O66" i="1"/>
  <c r="AN66" i="1" s="1"/>
  <c r="N66" i="1"/>
  <c r="AM66" i="1" s="1"/>
  <c r="AL66" i="1"/>
  <c r="L66" i="1"/>
  <c r="AK66" i="1" s="1"/>
  <c r="P65" i="1"/>
  <c r="AO65" i="1" s="1"/>
  <c r="O65" i="1"/>
  <c r="AN65" i="1" s="1"/>
  <c r="N65" i="1"/>
  <c r="AM65" i="1" s="1"/>
  <c r="M65" i="1"/>
  <c r="AL65" i="1" s="1"/>
  <c r="L65" i="1"/>
  <c r="AK65" i="1" s="1"/>
  <c r="P64" i="1"/>
  <c r="AO64" i="1" s="1"/>
  <c r="O64" i="1"/>
  <c r="AN64" i="1" s="1"/>
  <c r="N64" i="1"/>
  <c r="AM64" i="1" s="1"/>
  <c r="M64" i="1"/>
  <c r="AL64" i="1" s="1"/>
  <c r="L64" i="1"/>
  <c r="AK64" i="1" s="1"/>
  <c r="P63" i="1"/>
  <c r="AO63" i="1" s="1"/>
  <c r="O63" i="1"/>
  <c r="AN63" i="1" s="1"/>
  <c r="N63" i="1"/>
  <c r="AM63" i="1" s="1"/>
  <c r="M63" i="1"/>
  <c r="AL63" i="1" s="1"/>
  <c r="L63" i="1"/>
  <c r="AK63" i="1" s="1"/>
  <c r="P62" i="1"/>
  <c r="AO62" i="1" s="1"/>
  <c r="O62" i="1"/>
  <c r="AN62" i="1" s="1"/>
  <c r="N62" i="1"/>
  <c r="AM62" i="1" s="1"/>
  <c r="M62" i="1"/>
  <c r="AL62" i="1" s="1"/>
  <c r="L62" i="1"/>
  <c r="AK62" i="1" s="1"/>
  <c r="P61" i="1"/>
  <c r="AO61" i="1" s="1"/>
  <c r="O61" i="1"/>
  <c r="AN61" i="1" s="1"/>
  <c r="N61" i="1"/>
  <c r="AM61" i="1" s="1"/>
  <c r="M61" i="1"/>
  <c r="AL61" i="1" s="1"/>
  <c r="L61" i="1"/>
  <c r="AK61" i="1" s="1"/>
  <c r="P60" i="1"/>
  <c r="AO60" i="1" s="1"/>
  <c r="O60" i="1"/>
  <c r="AN60" i="1" s="1"/>
  <c r="N60" i="1"/>
  <c r="AM60" i="1" s="1"/>
  <c r="M60" i="1"/>
  <c r="AL60" i="1" s="1"/>
  <c r="L60" i="1"/>
  <c r="AK60" i="1" s="1"/>
  <c r="P59" i="1"/>
  <c r="AO59" i="1" s="1"/>
  <c r="O59" i="1"/>
  <c r="AN59" i="1" s="1"/>
  <c r="N59" i="1"/>
  <c r="AM59" i="1" s="1"/>
  <c r="M59" i="1"/>
  <c r="AL59" i="1" s="1"/>
  <c r="L59" i="1"/>
  <c r="AK59" i="1" s="1"/>
  <c r="P58" i="1"/>
  <c r="AO58" i="1" s="1"/>
  <c r="O58" i="1"/>
  <c r="AN58" i="1" s="1"/>
  <c r="N58" i="1"/>
  <c r="AM58" i="1" s="1"/>
  <c r="M58" i="1"/>
  <c r="AL58" i="1" s="1"/>
  <c r="L58" i="1"/>
  <c r="AK58" i="1" s="1"/>
  <c r="P57" i="1"/>
  <c r="AO57" i="1" s="1"/>
  <c r="O57" i="1"/>
  <c r="AN57" i="1" s="1"/>
  <c r="N57" i="1"/>
  <c r="AM57" i="1" s="1"/>
  <c r="M57" i="1"/>
  <c r="AL57" i="1" s="1"/>
  <c r="L57" i="1"/>
  <c r="AK57" i="1" s="1"/>
  <c r="P56" i="1"/>
  <c r="AO56" i="1" s="1"/>
  <c r="O56" i="1"/>
  <c r="AN56" i="1" s="1"/>
  <c r="N56" i="1"/>
  <c r="AM56" i="1" s="1"/>
  <c r="M56" i="1"/>
  <c r="AL56" i="1" s="1"/>
  <c r="L56" i="1"/>
  <c r="AK56" i="1" s="1"/>
  <c r="P55" i="1"/>
  <c r="AO55" i="1" s="1"/>
  <c r="O55" i="1"/>
  <c r="AN55" i="1" s="1"/>
  <c r="N55" i="1"/>
  <c r="AM55" i="1" s="1"/>
  <c r="M55" i="1"/>
  <c r="AL55" i="1" s="1"/>
  <c r="L55" i="1"/>
  <c r="AK55" i="1" s="1"/>
  <c r="P54" i="1"/>
  <c r="AO54" i="1" s="1"/>
  <c r="O54" i="1"/>
  <c r="AN54" i="1" s="1"/>
  <c r="N54" i="1"/>
  <c r="AM54" i="1" s="1"/>
  <c r="M54" i="1"/>
  <c r="AL54" i="1" s="1"/>
  <c r="L54" i="1"/>
  <c r="AK54" i="1" s="1"/>
  <c r="P53" i="1"/>
  <c r="AO53" i="1" s="1"/>
  <c r="O53" i="1"/>
  <c r="AN53" i="1" s="1"/>
  <c r="N53" i="1"/>
  <c r="AM53" i="1" s="1"/>
  <c r="M53" i="1"/>
  <c r="AL53" i="1" s="1"/>
  <c r="L53" i="1"/>
  <c r="AK53" i="1" s="1"/>
  <c r="P52" i="1"/>
  <c r="AO52" i="1" s="1"/>
  <c r="O52" i="1"/>
  <c r="AN52" i="1" s="1"/>
  <c r="N52" i="1"/>
  <c r="AM52" i="1" s="1"/>
  <c r="M52" i="1"/>
  <c r="AL52" i="1" s="1"/>
  <c r="L52" i="1"/>
  <c r="AK52" i="1" s="1"/>
  <c r="P51" i="1"/>
  <c r="AO51" i="1" s="1"/>
  <c r="O51" i="1"/>
  <c r="AN51" i="1" s="1"/>
  <c r="N51" i="1"/>
  <c r="AM51" i="1" s="1"/>
  <c r="M51" i="1"/>
  <c r="AL51" i="1" s="1"/>
  <c r="L51" i="1"/>
  <c r="AK51" i="1" s="1"/>
  <c r="P50" i="1"/>
  <c r="AO50" i="1" s="1"/>
  <c r="O50" i="1"/>
  <c r="AN50" i="1" s="1"/>
  <c r="N50" i="1"/>
  <c r="AM50" i="1" s="1"/>
  <c r="M50" i="1"/>
  <c r="AL50" i="1" s="1"/>
  <c r="L50" i="1"/>
  <c r="AK50" i="1" s="1"/>
  <c r="P49" i="1"/>
  <c r="AO49" i="1" s="1"/>
  <c r="O49" i="1"/>
  <c r="AN49" i="1" s="1"/>
  <c r="N49" i="1"/>
  <c r="AM49" i="1" s="1"/>
  <c r="M49" i="1"/>
  <c r="AL49" i="1" s="1"/>
  <c r="L49" i="1"/>
  <c r="AK49" i="1" s="1"/>
  <c r="P48" i="1"/>
  <c r="AO48" i="1" s="1"/>
  <c r="O48" i="1"/>
  <c r="AN48" i="1" s="1"/>
  <c r="N48" i="1"/>
  <c r="AM48" i="1" s="1"/>
  <c r="M48" i="1"/>
  <c r="AL48" i="1" s="1"/>
  <c r="L48" i="1"/>
  <c r="AK48" i="1" s="1"/>
  <c r="P47" i="1"/>
  <c r="AO47" i="1" s="1"/>
  <c r="O47" i="1"/>
  <c r="AN47" i="1" s="1"/>
  <c r="N47" i="1"/>
  <c r="AM47" i="1" s="1"/>
  <c r="M47" i="1"/>
  <c r="AL47" i="1" s="1"/>
  <c r="L47" i="1"/>
  <c r="AK47" i="1" s="1"/>
  <c r="P46" i="1"/>
  <c r="AO46" i="1" s="1"/>
  <c r="O46" i="1"/>
  <c r="AN46" i="1" s="1"/>
  <c r="N46" i="1"/>
  <c r="AM46" i="1" s="1"/>
  <c r="M46" i="1"/>
  <c r="AL46" i="1" s="1"/>
  <c r="L46" i="1"/>
  <c r="AK46" i="1" s="1"/>
  <c r="P45" i="1"/>
  <c r="AO45" i="1" s="1"/>
  <c r="O45" i="1"/>
  <c r="AN45" i="1" s="1"/>
  <c r="N45" i="1"/>
  <c r="AM45" i="1" s="1"/>
  <c r="M45" i="1"/>
  <c r="AL45" i="1" s="1"/>
  <c r="L45" i="1"/>
  <c r="AK45" i="1" s="1"/>
  <c r="AJ43" i="1"/>
  <c r="AI43" i="1"/>
  <c r="AH43" i="1"/>
  <c r="AG43" i="1"/>
  <c r="AF43" i="1"/>
  <c r="AE44" i="1"/>
  <c r="AE43" i="1" s="1"/>
  <c r="AD44" i="1"/>
  <c r="AD43" i="1" s="1"/>
  <c r="AB44" i="1"/>
  <c r="AB43" i="1" s="1"/>
  <c r="AA44" i="1"/>
  <c r="AA43" i="1" s="1"/>
  <c r="Y44" i="1"/>
  <c r="Y43" i="1" s="1"/>
  <c r="X44" i="1"/>
  <c r="X43" i="1" s="1"/>
  <c r="W44" i="1"/>
  <c r="W43" i="1" s="1"/>
  <c r="V44" i="1"/>
  <c r="V43" i="1" s="1"/>
  <c r="U44" i="1"/>
  <c r="U43" i="1" s="1"/>
  <c r="T44" i="1"/>
  <c r="T43" i="1" s="1"/>
  <c r="S44" i="1"/>
  <c r="S43" i="1" s="1"/>
  <c r="R44" i="1"/>
  <c r="R43" i="1" s="1"/>
  <c r="Q44" i="1"/>
  <c r="Q43" i="1" s="1"/>
  <c r="P39" i="1"/>
  <c r="AO39" i="1" s="1"/>
  <c r="O39" i="1"/>
  <c r="AN39" i="1" s="1"/>
  <c r="N39" i="1"/>
  <c r="AM39" i="1" s="1"/>
  <c r="M39" i="1"/>
  <c r="AL39" i="1" s="1"/>
  <c r="L39" i="1"/>
  <c r="AK39" i="1" s="1"/>
  <c r="P38" i="1"/>
  <c r="AO38" i="1" s="1"/>
  <c r="O38" i="1"/>
  <c r="AN38" i="1" s="1"/>
  <c r="N38" i="1"/>
  <c r="AM38" i="1" s="1"/>
  <c r="M38" i="1"/>
  <c r="AL38" i="1" s="1"/>
  <c r="L38" i="1"/>
  <c r="AK38" i="1" s="1"/>
  <c r="AE37" i="1"/>
  <c r="O37" i="1"/>
  <c r="AN37" i="1" s="1"/>
  <c r="N37" i="1"/>
  <c r="AM37" i="1" s="1"/>
  <c r="M37" i="1"/>
  <c r="AL37" i="1" s="1"/>
  <c r="L37" i="1"/>
  <c r="AK37" i="1" s="1"/>
  <c r="P36" i="1"/>
  <c r="AO36" i="1" s="1"/>
  <c r="O36" i="1"/>
  <c r="AN36" i="1" s="1"/>
  <c r="N36" i="1"/>
  <c r="AM36" i="1" s="1"/>
  <c r="M36" i="1"/>
  <c r="AL36" i="1" s="1"/>
  <c r="L36" i="1"/>
  <c r="AK36" i="1" s="1"/>
  <c r="P35" i="1"/>
  <c r="AO35" i="1" s="1"/>
  <c r="O35" i="1"/>
  <c r="AN35" i="1" s="1"/>
  <c r="N35" i="1"/>
  <c r="AM35" i="1" s="1"/>
  <c r="M35" i="1"/>
  <c r="AL35" i="1" s="1"/>
  <c r="L35" i="1"/>
  <c r="AK35" i="1" s="1"/>
  <c r="AE34" i="1"/>
  <c r="AO34" i="1" s="1"/>
  <c r="O34" i="1"/>
  <c r="AN34" i="1" s="1"/>
  <c r="N34" i="1"/>
  <c r="AM34" i="1" s="1"/>
  <c r="M34" i="1"/>
  <c r="AL34" i="1" s="1"/>
  <c r="L34" i="1"/>
  <c r="AK34" i="1" s="1"/>
  <c r="P33" i="1"/>
  <c r="AO33" i="1" s="1"/>
  <c r="O33" i="1"/>
  <c r="AN33" i="1" s="1"/>
  <c r="M33" i="1"/>
  <c r="L33" i="1"/>
  <c r="AK33" i="1" s="1"/>
  <c r="P32" i="1"/>
  <c r="AO32" i="1" s="1"/>
  <c r="O32" i="1"/>
  <c r="AN32" i="1" s="1"/>
  <c r="M32" i="1"/>
  <c r="AL32" i="1" s="1"/>
  <c r="L32" i="1"/>
  <c r="AK32" i="1" s="1"/>
  <c r="P31" i="1"/>
  <c r="AO31" i="1" s="1"/>
  <c r="O31" i="1"/>
  <c r="AN31" i="1" s="1"/>
  <c r="N31" i="1"/>
  <c r="AM31" i="1" s="1"/>
  <c r="M31" i="1"/>
  <c r="AL31" i="1" s="1"/>
  <c r="L31" i="1"/>
  <c r="AK31" i="1" s="1"/>
  <c r="P30" i="1"/>
  <c r="O30" i="1"/>
  <c r="N30" i="1"/>
  <c r="M30" i="1"/>
  <c r="L30" i="1"/>
  <c r="AK30" i="1" s="1"/>
  <c r="P29" i="1"/>
  <c r="O29" i="1"/>
  <c r="N29" i="1"/>
  <c r="M29" i="1"/>
  <c r="L29" i="1"/>
  <c r="AK29" i="1" s="1"/>
  <c r="AJ27" i="1"/>
  <c r="AH27" i="1"/>
  <c r="AG27" i="1"/>
  <c r="AF27" i="1"/>
  <c r="AD28" i="1"/>
  <c r="AD27" i="1" s="1"/>
  <c r="AC28" i="1"/>
  <c r="AC27" i="1" s="1"/>
  <c r="AB28" i="1"/>
  <c r="AB27" i="1" s="1"/>
  <c r="AA28" i="1"/>
  <c r="AA27" i="1" s="1"/>
  <c r="Z28" i="1"/>
  <c r="Z27" i="1" s="1"/>
  <c r="Y28" i="1"/>
  <c r="X28" i="1"/>
  <c r="X27" i="1" s="1"/>
  <c r="W28" i="1"/>
  <c r="W27" i="1" s="1"/>
  <c r="V28" i="1"/>
  <c r="V27" i="1" s="1"/>
  <c r="U28" i="1"/>
  <c r="U27" i="1" s="1"/>
  <c r="T28" i="1"/>
  <c r="S28" i="1"/>
  <c r="S27" i="1" s="1"/>
  <c r="R28" i="1"/>
  <c r="Q28" i="1"/>
  <c r="Q27" i="1" s="1"/>
  <c r="AI27" i="1"/>
  <c r="Y27" i="1"/>
  <c r="M86" i="1" l="1"/>
  <c r="O86" i="1"/>
  <c r="AA26" i="1"/>
  <c r="AA22" i="1" s="1"/>
  <c r="AA21" i="1" s="1"/>
  <c r="AA25" i="1" s="1"/>
  <c r="AC26" i="1"/>
  <c r="AD26" i="1"/>
  <c r="AD22" i="1" s="1"/>
  <c r="AD21" i="1" s="1"/>
  <c r="AD25" i="1" s="1"/>
  <c r="AB26" i="1"/>
  <c r="AB22" i="1" s="1"/>
  <c r="AB21" i="1" s="1"/>
  <c r="AB25" i="1" s="1"/>
  <c r="P103" i="1"/>
  <c r="AO103" i="1" s="1"/>
  <c r="AI26" i="1"/>
  <c r="AI22" i="1" s="1"/>
  <c r="AG26" i="1"/>
  <c r="AG22" i="1" s="1"/>
  <c r="AG21" i="1" s="1"/>
  <c r="AG25" i="1" s="1"/>
  <c r="AC94" i="1"/>
  <c r="AC24" i="1" s="1"/>
  <c r="N24" i="1" s="1"/>
  <c r="AK96" i="1"/>
  <c r="AK100" i="1"/>
  <c r="AI21" i="1"/>
  <c r="AI25" i="1" s="1"/>
  <c r="O44" i="1"/>
  <c r="AN44" i="1" s="1"/>
  <c r="AC22" i="1"/>
  <c r="Z44" i="1"/>
  <c r="Z43" i="1" s="1"/>
  <c r="P43" i="1" s="1"/>
  <c r="AO43" i="1" s="1"/>
  <c r="AH26" i="1"/>
  <c r="AH22" i="1" s="1"/>
  <c r="AH21" i="1" s="1"/>
  <c r="AH25" i="1" s="1"/>
  <c r="L87" i="1"/>
  <c r="AK87" i="1" s="1"/>
  <c r="AL86" i="1"/>
  <c r="AN86" i="1"/>
  <c r="L23" i="1"/>
  <c r="N23" i="1"/>
  <c r="P23" i="1"/>
  <c r="AO23" i="1" s="1"/>
  <c r="M23" i="1"/>
  <c r="AL23" i="1" s="1"/>
  <c r="O23" i="1"/>
  <c r="V26" i="1"/>
  <c r="V22" i="1" s="1"/>
  <c r="V21" i="1" s="1"/>
  <c r="V25" i="1" s="1"/>
  <c r="AN97" i="1"/>
  <c r="AK98" i="1"/>
  <c r="AM98" i="1"/>
  <c r="AL98" i="1"/>
  <c r="AN98" i="1"/>
  <c r="AM100" i="1"/>
  <c r="AO100" i="1"/>
  <c r="AN100" i="1"/>
  <c r="AL101" i="1"/>
  <c r="AN101" i="1"/>
  <c r="AK102" i="1"/>
  <c r="AM102" i="1"/>
  <c r="AL102" i="1"/>
  <c r="AN102" i="1"/>
  <c r="AL103" i="1"/>
  <c r="M24" i="1"/>
  <c r="O24" i="1"/>
  <c r="L24" i="1"/>
  <c r="X26" i="1"/>
  <c r="X22" i="1" s="1"/>
  <c r="X21" i="1" s="1"/>
  <c r="X25" i="1" s="1"/>
  <c r="L89" i="1"/>
  <c r="AK89" i="1" s="1"/>
  <c r="N89" i="1"/>
  <c r="AM89" i="1" s="1"/>
  <c r="P89" i="1"/>
  <c r="AO89" i="1" s="1"/>
  <c r="M89" i="1"/>
  <c r="AL89" i="1" s="1"/>
  <c r="O89" i="1"/>
  <c r="AN89" i="1" s="1"/>
  <c r="AO102" i="1"/>
  <c r="AN103" i="1"/>
  <c r="AM103" i="1"/>
  <c r="AM104" i="1"/>
  <c r="AO104" i="1"/>
  <c r="AN104" i="1"/>
  <c r="P37" i="1"/>
  <c r="AO37" i="1" s="1"/>
  <c r="AE28" i="1"/>
  <c r="L43" i="1"/>
  <c r="AK43" i="1" s="1"/>
  <c r="N43" i="1"/>
  <c r="AM43" i="1" s="1"/>
  <c r="M44" i="1"/>
  <c r="AL44" i="1" s="1"/>
  <c r="AF26" i="1"/>
  <c r="AF22" i="1" s="1"/>
  <c r="AF21" i="1" s="1"/>
  <c r="AF25" i="1" s="1"/>
  <c r="AJ26" i="1"/>
  <c r="AJ22" i="1" s="1"/>
  <c r="AJ21" i="1" s="1"/>
  <c r="AJ25" i="1" s="1"/>
  <c r="S86" i="1"/>
  <c r="N87" i="1"/>
  <c r="AM87" i="1" s="1"/>
  <c r="P87" i="1"/>
  <c r="AO87" i="1" s="1"/>
  <c r="U86" i="1"/>
  <c r="AL97" i="1"/>
  <c r="AK103" i="1"/>
  <c r="P24" i="1"/>
  <c r="AL104" i="1"/>
  <c r="W26" i="1"/>
  <c r="W22" i="1" s="1"/>
  <c r="W21" i="1" s="1"/>
  <c r="W25" i="1" s="1"/>
  <c r="Y26" i="1"/>
  <c r="Y22" i="1" s="1"/>
  <c r="Y21" i="1" s="1"/>
  <c r="Y25" i="1" s="1"/>
  <c r="AK86" i="1"/>
  <c r="AL95" i="1"/>
  <c r="AO98" i="1"/>
  <c r="AL100" i="1"/>
  <c r="M87" i="1"/>
  <c r="AL87" i="1" s="1"/>
  <c r="O87" i="1"/>
  <c r="AN87" i="1" s="1"/>
  <c r="AN95" i="1"/>
  <c r="AM96" i="1"/>
  <c r="AO96" i="1"/>
  <c r="AL96" i="1"/>
  <c r="AK97" i="1"/>
  <c r="AM97" i="1"/>
  <c r="AO97" i="1"/>
  <c r="AL99" i="1"/>
  <c r="AN99" i="1"/>
  <c r="AK99" i="1"/>
  <c r="AM99" i="1"/>
  <c r="AO99" i="1"/>
  <c r="AK101" i="1"/>
  <c r="AM101" i="1"/>
  <c r="AO101" i="1"/>
  <c r="M28" i="1"/>
  <c r="R27" i="1"/>
  <c r="O28" i="1"/>
  <c r="T27" i="1"/>
  <c r="P44" i="1"/>
  <c r="AO44" i="1" s="1"/>
  <c r="AN96" i="1"/>
  <c r="O94" i="1"/>
  <c r="L28" i="1"/>
  <c r="N28" i="1"/>
  <c r="M43" i="1"/>
  <c r="AL43" i="1" s="1"/>
  <c r="O43" i="1"/>
  <c r="AN43" i="1" s="1"/>
  <c r="M94" i="1"/>
  <c r="AK95" i="1"/>
  <c r="L94" i="1"/>
  <c r="AM95" i="1"/>
  <c r="N94" i="1"/>
  <c r="AO95" i="1"/>
  <c r="L27" i="1"/>
  <c r="Q26" i="1"/>
  <c r="N27" i="1"/>
  <c r="L44" i="1"/>
  <c r="AK44" i="1" s="1"/>
  <c r="N44" i="1"/>
  <c r="AM44" i="1" s="1"/>
  <c r="S26" i="1" l="1"/>
  <c r="S22" i="1" s="1"/>
  <c r="N86" i="1"/>
  <c r="AO86" i="1"/>
  <c r="P86" i="1"/>
  <c r="AM86" i="1"/>
  <c r="AC21" i="1"/>
  <c r="AC25" i="1" s="1"/>
  <c r="P94" i="1"/>
  <c r="AO94" i="1" s="1"/>
  <c r="AK94" i="1"/>
  <c r="AK24" i="1"/>
  <c r="AM24" i="1"/>
  <c r="Z26" i="1"/>
  <c r="Z22" i="1" s="1"/>
  <c r="Z21" i="1" s="1"/>
  <c r="Z25" i="1" s="1"/>
  <c r="AK23" i="1"/>
  <c r="AN94" i="1"/>
  <c r="AL24" i="1"/>
  <c r="AM23" i="1"/>
  <c r="AN23" i="1"/>
  <c r="AM94" i="1"/>
  <c r="AL94" i="1"/>
  <c r="AL28" i="1"/>
  <c r="AN24" i="1"/>
  <c r="AK28" i="1"/>
  <c r="U26" i="1"/>
  <c r="U22" i="1" s="1"/>
  <c r="AN28" i="1"/>
  <c r="AO24" i="1"/>
  <c r="AE27" i="1"/>
  <c r="AE26" i="1" s="1"/>
  <c r="P28" i="1"/>
  <c r="AO28" i="1" s="1"/>
  <c r="N26" i="1"/>
  <c r="Q22" i="1"/>
  <c r="L26" i="1"/>
  <c r="AM28" i="1"/>
  <c r="AM27" i="1"/>
  <c r="AK27" i="1"/>
  <c r="T26" i="1"/>
  <c r="O27" i="1"/>
  <c r="AN27" i="1" s="1"/>
  <c r="R26" i="1"/>
  <c r="M27" i="1"/>
  <c r="AL27" i="1" s="1"/>
  <c r="P27" i="1" l="1"/>
  <c r="AO27" i="1" s="1"/>
  <c r="M26" i="1"/>
  <c r="R22" i="1"/>
  <c r="O26" i="1"/>
  <c r="T22" i="1"/>
  <c r="AK26" i="1"/>
  <c r="U21" i="1"/>
  <c r="AM26" i="1"/>
  <c r="Q21" i="1"/>
  <c r="AR21" i="1" s="1"/>
  <c r="AR22" i="1" s="1"/>
  <c r="L22" i="1"/>
  <c r="S21" i="1"/>
  <c r="AU21" i="1" s="1"/>
  <c r="AU22" i="1" s="1"/>
  <c r="N22" i="1"/>
  <c r="AE22" i="1" l="1"/>
  <c r="P26" i="1"/>
  <c r="AO26" i="1" s="1"/>
  <c r="Q25" i="1"/>
  <c r="L25" i="1" s="1"/>
  <c r="AM22" i="1"/>
  <c r="AK22" i="1"/>
  <c r="O22" i="1"/>
  <c r="T21" i="1"/>
  <c r="M22" i="1"/>
  <c r="R21" i="1"/>
  <c r="S25" i="1"/>
  <c r="N25" i="1" s="1"/>
  <c r="N21" i="1"/>
  <c r="U25" i="1"/>
  <c r="AN26" i="1"/>
  <c r="AL26" i="1"/>
  <c r="AE21" i="1" l="1"/>
  <c r="AW21" i="1" s="1"/>
  <c r="AW22" i="1" s="1"/>
  <c r="P22" i="1"/>
  <c r="AO22" i="1" s="1"/>
  <c r="AL22" i="1"/>
  <c r="AN22" i="1"/>
  <c r="AK25" i="1"/>
  <c r="AK21" i="1"/>
  <c r="AM25" i="1"/>
  <c r="AM21" i="1"/>
  <c r="R25" i="1"/>
  <c r="M25" i="1" s="1"/>
  <c r="M21" i="1"/>
  <c r="T25" i="1"/>
  <c r="O25" i="1" s="1"/>
  <c r="AN25" i="1" s="1"/>
  <c r="AV21" i="1"/>
  <c r="O21" i="1"/>
  <c r="AL21" i="1" l="1"/>
  <c r="AE25" i="1"/>
  <c r="P25" i="1" s="1"/>
  <c r="AO25" i="1" s="1"/>
  <c r="P21" i="1"/>
  <c r="AO21" i="1" s="1"/>
  <c r="AL25" i="1"/>
  <c r="AN21" i="1"/>
</calcChain>
</file>

<file path=xl/sharedStrings.xml><?xml version="1.0" encoding="utf-8"?>
<sst xmlns="http://schemas.openxmlformats.org/spreadsheetml/2006/main" count="698" uniqueCount="341">
  <si>
    <t>к приказу Минэнерго России</t>
  </si>
  <si>
    <t>от « 25 » апреля 2018 г. № 320</t>
  </si>
  <si>
    <t>Отчет о реализации инвестиционной программы _________ООО "Энергосервис"____________________</t>
  </si>
  <si>
    <t>Утвержденные плановые значения показателей приведены в соответствии с  Инвестиционной программой ООО "Энергосервис" на 2020-2024 гг. утверждена постановлением Департамента строительства, ЖКХ и ТЭК Костромской области № 33 от 26.06.2019 (в ред. постановления № 10 от 28.04.2020)</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</si>
  <si>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</si>
  <si>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</si>
  <si>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</si>
  <si>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Наименование присоединяемого объекта генерации, который будет осуществлять  поставки электроэнергии и мощности в соответствии с договором о предоставлении мощности*</t>
  </si>
  <si>
    <t>Отклонения от плановых показателей по итогам отчетного периода</t>
  </si>
  <si>
    <t xml:space="preserve">Причины отклонений </t>
  </si>
  <si>
    <t>км</t>
  </si>
  <si>
    <t>мВА</t>
  </si>
  <si>
    <t>План</t>
  </si>
  <si>
    <t>Факт</t>
  </si>
  <si>
    <t>Всего</t>
  </si>
  <si>
    <t>I квартал</t>
  </si>
  <si>
    <t>II квартал</t>
  </si>
  <si>
    <t>III квартал</t>
  </si>
  <si>
    <t>IV квартал</t>
  </si>
  <si>
    <t>МВ×А</t>
  </si>
  <si>
    <t>Мвар</t>
  </si>
  <si>
    <t>МВт</t>
  </si>
  <si>
    <t>Другое, млн.руб.</t>
  </si>
  <si>
    <t>Другое,млн.руб.</t>
  </si>
  <si>
    <t>5.1.</t>
  </si>
  <si>
    <t>5.2.</t>
  </si>
  <si>
    <t>5.5.</t>
  </si>
  <si>
    <t>5.6.</t>
  </si>
  <si>
    <t>5.7.</t>
  </si>
  <si>
    <t>6.1.</t>
  </si>
  <si>
    <t>6.2.</t>
  </si>
  <si>
    <t>6.5.</t>
  </si>
  <si>
    <t>6.6.</t>
  </si>
  <si>
    <t>6.7.</t>
  </si>
  <si>
    <t>6.1.1.</t>
  </si>
  <si>
    <t>6.1.2.</t>
  </si>
  <si>
    <t>6.1.5.</t>
  </si>
  <si>
    <t>6.1.6.</t>
  </si>
  <si>
    <t>6.1.7.</t>
  </si>
  <si>
    <t>6.2.1.</t>
  </si>
  <si>
    <t>6.2.2.</t>
  </si>
  <si>
    <t>6.2.5.</t>
  </si>
  <si>
    <t>6.2.6.</t>
  </si>
  <si>
    <t>6.2.7.</t>
  </si>
  <si>
    <t>6.3.1.</t>
  </si>
  <si>
    <t>6.3.2.</t>
  </si>
  <si>
    <t>6.3.5.</t>
  </si>
  <si>
    <t>6.3.6.</t>
  </si>
  <si>
    <t>6.3.7.</t>
  </si>
  <si>
    <t>6.4.1.</t>
  </si>
  <si>
    <t>6.4.2.</t>
  </si>
  <si>
    <t>6.4.5.</t>
  </si>
  <si>
    <t>6.4.6.</t>
  </si>
  <si>
    <t>6.4.7.</t>
  </si>
  <si>
    <t>7.1.</t>
  </si>
  <si>
    <t>7.2.</t>
  </si>
  <si>
    <t>7.5.</t>
  </si>
  <si>
    <t>7.6.</t>
  </si>
  <si>
    <t>7.7.</t>
  </si>
  <si>
    <t>0</t>
  </si>
  <si>
    <t>ВСЕГО по инвестиционной программе, в том числе:</t>
  </si>
  <si>
    <t>Г</t>
  </si>
  <si>
    <t>нд</t>
  </si>
  <si>
    <t>0.2</t>
  </si>
  <si>
    <t>Реконструкция, модернизация, техническое перевооружение, всего</t>
  </si>
  <si>
    <t>0.4</t>
  </si>
  <si>
    <t>Прочее новое строительство объектов электросетевого хозяйства, всего</t>
  </si>
  <si>
    <t>0.6</t>
  </si>
  <si>
    <t>Прочие инвестиционные проекты, всего</t>
  </si>
  <si>
    <t>1</t>
  </si>
  <si>
    <t>ООО «Энергосервис»</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</si>
  <si>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</si>
  <si>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</si>
  <si>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</si>
  <si>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</si>
  <si>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</si>
  <si>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</si>
  <si>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1.2.1.1.1</t>
  </si>
  <si>
    <t xml:space="preserve">Реконструкция КТПН-100 (замена транформатора  ТМГ100  кВА)  по адресу: Костромская область, г.Кострома ,ул.Дровяная,49 </t>
  </si>
  <si>
    <t>К_1.2.1.1.35</t>
  </si>
  <si>
    <t>1.2.1.1.2</t>
  </si>
  <si>
    <t xml:space="preserve">Реконструкция ТП-671(замена трансформатора  ТМГ400  кВА) по адресу: Костромская область, г.Кострома ,ул.Базовая,15 </t>
  </si>
  <si>
    <t>К_1.2.1.1.36</t>
  </si>
  <si>
    <t>1.2.1.1.3</t>
  </si>
  <si>
    <t xml:space="preserve">Реконструкци  ТП-81  100 кВА по адресу: Костромская область Красносельский район Красное на Волге ул.Вольная,2В </t>
  </si>
  <si>
    <t>К_1.2.1.1.27</t>
  </si>
  <si>
    <t>1.2.1.1.4</t>
  </si>
  <si>
    <t xml:space="preserve"> Реконтрукция КТП-270 (замена трансформатора   ТМГ250/10 кВА ) по адресу: Костромская область, Судиславский район, урочище Огарышево </t>
  </si>
  <si>
    <t>К_1.2.1.1.31</t>
  </si>
  <si>
    <t>1.2.1.1.5</t>
  </si>
  <si>
    <t xml:space="preserve"> Реконтрукция КТП-274 (замена трансформатора   ТМГ250/10 кВА ) по адресу: Костромская область, Судиславский район, урочище Огарышево </t>
  </si>
  <si>
    <t>К_1.2.1.1.30</t>
  </si>
  <si>
    <t>1.2.1.1.6</t>
  </si>
  <si>
    <t xml:space="preserve">Реконструкция ЗТП-16 (замена трансформатора ТМГ250/10 кВА)  по адресу: Костромская область, Судиславский район, п.Дружба, ул.Дорожная,5 </t>
  </si>
  <si>
    <t>К_1.2.1.1.32</t>
  </si>
  <si>
    <t>1.2.1.1.7</t>
  </si>
  <si>
    <t xml:space="preserve">Реконструкция ЗТП-17  (замена трансформаторов  ТМГ630 кВА, ТМГ 400кВА) по адресу: Костромская область, Судиславский район, п. Дружба, ул. Дорожная 5 </t>
  </si>
  <si>
    <t>К_1.2.1.1.29</t>
  </si>
  <si>
    <t>1.2.1.1.8</t>
  </si>
  <si>
    <t xml:space="preserve">Реконструкция ТП-538 (замена трансформатора  ТМГ250/6 кВА) по адресу: Костромская область, г.Кострома, ул.Галическая,131 </t>
  </si>
  <si>
    <t>К_1.2.1.1.37</t>
  </si>
  <si>
    <t>1.2.1.1.9</t>
  </si>
  <si>
    <t xml:space="preserve">Реконструкция ЗТП-4  (замена трансформатора ТМГ400 кВА*2 ) по адресу: Костромская область, Судиславский район, урочище Огарышево </t>
  </si>
  <si>
    <t>К_1.2.1.1.28</t>
  </si>
  <si>
    <t>1.2.1.1.10</t>
  </si>
  <si>
    <t xml:space="preserve">Реконструкция ЗТП "ТК Центральная" (замена трансформатора   ТМГ160  кВА)  по адресу: Костромская область, г.Шарья,ул.Октябрьская, 24 </t>
  </si>
  <si>
    <t>К_1.2.1.1.34</t>
  </si>
  <si>
    <t>1.2.1.1.11</t>
  </si>
  <si>
    <t xml:space="preserve">Реконструкция КТП-160  (замена трансформатора  ТМГ160  кВА)  по адресу: Костромская область, г.Шарья,ул.Свердлова, 2 </t>
  </si>
  <si>
    <t>К_1.2.1.1.33</t>
  </si>
  <si>
    <t>1.2.1.1.12</t>
  </si>
  <si>
    <t>Реконструкция  трансформаторной подстанции 3ТП-400, здание,оборудование, ЗТП №6, Центральная, д.4</t>
  </si>
  <si>
    <t>1.2.1.1.13</t>
  </si>
  <si>
    <t>1.2.1.1.14</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</si>
  <si>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</si>
  <si>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</si>
  <si>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</si>
  <si>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</si>
  <si>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1.2.2.1.1</t>
  </si>
  <si>
    <t>Реконструкция КЛ-10кВ (0,025км) от ТП-717 до ТП-718,   г. Кострома, пр. Березовый, 20/20</t>
  </si>
  <si>
    <t>J_1.2.2.1.3</t>
  </si>
  <si>
    <t>1.2.2.1.2</t>
  </si>
  <si>
    <t>Реконструкция КЛ-0,4 кВ (0,140 км) от ТП-458 до ВРУ-0,4 кВ МКЖД г. Кострома, пр.Боровая, 30</t>
  </si>
  <si>
    <t>J_1.2.2.1.2</t>
  </si>
  <si>
    <t>1.2.2.1.3</t>
  </si>
  <si>
    <t>Реконструкция КЛ-0,4 кВ (0,100км) на 2 КЛ-0,4 кВ(0,100км +0,100км) от ТП-13 до ВРУ-0,4 кВ МКЖД   г. Шарья, ул. Сов.власти,21</t>
  </si>
  <si>
    <t>J_1.2.2.1.26</t>
  </si>
  <si>
    <t>1.2.2.1.4</t>
  </si>
  <si>
    <t>Реконструкция КЛ-0,4 кВ (0,150км) на 2 КЛ-0,4 кВ(0,150км +0,150км) от ТП-13 до ВРУ-0,4 кВ МКЖД   г. Шарья, ул. Сов.власти,32</t>
  </si>
  <si>
    <t>J_1.2.2.1.27</t>
  </si>
  <si>
    <t>1.2.2.1.5</t>
  </si>
  <si>
    <t>Реконструкция КЛ-0,4 кВ (0,110км) на 2 КЛ-0,4 кВ(0,110км +0,110км) от ЗТП-1 до ВРУ-0,4 кВ МКЖД   г. Шарья, ул. Калинина, 3</t>
  </si>
  <si>
    <t>J_1.2.2.1.28</t>
  </si>
  <si>
    <t>1.2.2.1.6</t>
  </si>
  <si>
    <t>Реконструкция КЛ-0,4 кВ (0,050км) на 2 КЛ-0,4 кВ(0,050км +0,050км) от ЗТП-13 до ВРУ-0,4 кВ МКЖД   г. Шарья, ул. Садовая, 12 корп.2</t>
  </si>
  <si>
    <t>J_1.2.2.1.32</t>
  </si>
  <si>
    <t>1.2.2.1.7</t>
  </si>
  <si>
    <t>Реконструкция КЛ-0,4 кВ (0,120км) на 2 КЛ-0,4 кВ(0,120км +0,120км) от ТП-177 до ВРУ-0,4 кВ МКЖД   г. Шарья, ул. Садовая,20</t>
  </si>
  <si>
    <t>J_1.2.2.1.29</t>
  </si>
  <si>
    <t>1.2.2.1.8</t>
  </si>
  <si>
    <t>Реконструкция КЛ-0,4 кВ (0,200км) на 2 КЛ-0,4 кВ(0,200км +0,200км) от ЗТП-13 до ВРУ-0,4 кВ МКЖД   г. Шарья, ул. Рабочая, 51</t>
  </si>
  <si>
    <t>J_1.2.2.1.31</t>
  </si>
  <si>
    <t>1.2.2.1.9</t>
  </si>
  <si>
    <t>Реконструкция КЛ-0,4 кВ (0,250км) на 2 КЛ-0,4 кВ(0,250км +0,250км) от ТП-176 до ВРУ-0,4 кВ МКЖД   г. Шарья, ул. Рабочая, 47</t>
  </si>
  <si>
    <t>J_1.2.2.1.30</t>
  </si>
  <si>
    <t>1.2.2.1.10</t>
  </si>
  <si>
    <t>Реконструкция КЛ-0,4 кВ (0,060км) на 2 КЛ-0,4 кВ(0,060км +0,060км) от ТП-3 до ВРУ-0,4 кВ МКЖД   п. Красное на Волге, 16</t>
  </si>
  <si>
    <t>J_1.2.2.1.33</t>
  </si>
  <si>
    <t>1.2.2.1.11</t>
  </si>
  <si>
    <t>Реконструкция КЛ-0,4 кВ (0,086км) на 2 КЛ-0,4 кВ(0,086км +0,086км) от ТП-3 до ВРУ-0,4 кВ МКЖД   п. Красное на Волге, 18</t>
  </si>
  <si>
    <t>J_1.2.2.1.34</t>
  </si>
  <si>
    <t>1.2.2.1.12</t>
  </si>
  <si>
    <t>Реконструкция 2 КЛ-0,4 кВ (0,032км) на 2 КЛ-0,4 кВ(0,016км +0,016км) от ТП-3 до ВРУ-0,4 кВ МКЖД   п. Красное на Волге, 20</t>
  </si>
  <si>
    <t>J_1.2.2.1.35</t>
  </si>
  <si>
    <t>1.2.2.1.13</t>
  </si>
  <si>
    <t>Реконструкция КЛ-0,4 кВ (0,022км) на 2 КЛ-0,4 кВ(0,022км +0,022км) от ТП-3 до ВРУ-0,4 кВ МКЖД   п. Красное на Волге, 22</t>
  </si>
  <si>
    <t>J_1.2.2.1.36</t>
  </si>
  <si>
    <t>1.2.2.1.14</t>
  </si>
  <si>
    <t>Реконструкция КЛ-0,4 кВ (0,018км) на 2 КЛ-0,4 кВ(0,018км +0,018км) от ТП-3 до ВРУ-0,4 кВ МКЖД   п. Красное на Волге, 24</t>
  </si>
  <si>
    <t>J_1.2.2.1.37</t>
  </si>
  <si>
    <t>1.2.2.1.15</t>
  </si>
  <si>
    <t>Реконструкция КЛ-0,4 кВ (0,150км) на КЛ-0,4 кВ(0,150км ) от ТП385 до ВРУ-0,4 кВ МКЖД г. Кострома, Военный городок, 5</t>
  </si>
  <si>
    <t>J_1.2.2.1.38</t>
  </si>
  <si>
    <t>1.2.2.1.16</t>
  </si>
  <si>
    <t>Реконструкция КЛ-0,4 кВ (0,130км) на КЛ-0,4 кВ(0,130км ) от ТП385 до ВРУ-0,4 кВ МКЖД г. Кострома, Военный городок, 6</t>
  </si>
  <si>
    <t>I_1.2.2.1.39</t>
  </si>
  <si>
    <t>1.2.2.1.17</t>
  </si>
  <si>
    <t>Реконструкция КЛ-0,4 кВ (0,055км) на КЛ-0,4 кВ(0,55км ) от  ВРУ-0,4 кВ МКЖД г. Кострома, Военный городок, 6 до ВРУ-0,4 кВ МКЖД г. Кострома, Военный городок, 5</t>
  </si>
  <si>
    <t>J_1.2.2.1.40</t>
  </si>
  <si>
    <t>1.2.2.1.18</t>
  </si>
  <si>
    <t>Реконструкция КЛ-0,4 кВ (0,200км) на КЛ-0,4 кВ(0,200км ) от ТП449 до ВРУ1-0,4 кВ МКЖД г. Кострома, ул. Волжская, 20</t>
  </si>
  <si>
    <t>J_1.2.2.1.43</t>
  </si>
  <si>
    <t>1.2.2.1.19</t>
  </si>
  <si>
    <t>Реконструкция КЛ-0,4 кВ (0,060км) на КЛ-0,4 кВ(0,060км ) от ТП449 до ВРУ2-0,4 кВ МКЖД г. Кострома, ул. Волжская, 20</t>
  </si>
  <si>
    <t>J_1.2.2.1.44</t>
  </si>
  <si>
    <t>1.2.2.1.20</t>
  </si>
  <si>
    <t>Реконструкция  КЛ-0,4 кВ (0,080км) на КЛ-0,4 кВ(0,080км ) от  ВРУ1-0,4 кВ до ВРУ2-0,4 кВ МКЖД г. Кострома, ул. Волжская, 20</t>
  </si>
  <si>
    <t>J_1.2.2.1.45</t>
  </si>
  <si>
    <t>1.2.2.1.21</t>
  </si>
  <si>
    <t>Реконструкция КЛ-0,4 кВ (0,220км) на КЛ-0,4 кВ(0,220км ) от ТП449 до ВРУ-0,4 кВ МКЖД г. Кострома, ул. Волжская, 20 с магазином</t>
  </si>
  <si>
    <t>J_1.2.2.1.46</t>
  </si>
  <si>
    <t>1.2.2.1.22</t>
  </si>
  <si>
    <t>Реконструкция сетей электроснабжения ВЛ-0,4 кВот ТП-210 до ж/д  п. Мирный (замена деревянных опор на ж/б — 6 шт.,  замена провода АС на СИП — 0,300 км..)</t>
  </si>
  <si>
    <t>J_1.2.2.1.47</t>
  </si>
  <si>
    <t>1.2.2.1.23</t>
  </si>
  <si>
    <t>Реконструкция КЛ-0,4 кВ (0,065км) От ВРУ ж/д №134 до ВРУ ж/д №132 по  ул. Никитской</t>
  </si>
  <si>
    <t>J_1.2.2.1.59</t>
  </si>
  <si>
    <t>1.2.2.1.24</t>
  </si>
  <si>
    <t>Реконструкция КЛ-0,4 кВ (0,140км) От ВРУ ж/д №37а по ул. Димитрова до ВРУ ж/д №22 по  ул. Сутырина</t>
  </si>
  <si>
    <t>J_1.2.2.1.60</t>
  </si>
  <si>
    <t>1.2.2.1.25</t>
  </si>
  <si>
    <t>Реконструкция КЛ-0,4 кВ (0,040км) От ВРУ ж/д №9а до ВРУ ж/д №9 по  ул. Мичуринцев</t>
  </si>
  <si>
    <t>J_1.2.2.1.62</t>
  </si>
  <si>
    <t>1.2.2.1.26</t>
  </si>
  <si>
    <t>Реконструкция КЛ-6 кВ (3,200 км) от яч.с 34 ПС «Северная» до яч.7 ТП «Главная» г. Кострома, ул. Ткачей,7</t>
  </si>
  <si>
    <t>J_1.2.2.1.65</t>
  </si>
  <si>
    <t>1.2.2.1.27</t>
  </si>
  <si>
    <t xml:space="preserve">Реконструкция КЛ от ТП-80 до ВРУ ж/д №12 по ул.Терешковой, п.Ветлужский </t>
  </si>
  <si>
    <t>К_1.2.2.1.86</t>
  </si>
  <si>
    <t>1.2.2.1.28</t>
  </si>
  <si>
    <t xml:space="preserve">Реконструкция КЛ от ТП-80 до ВРУ ж/д №53 по ул.Урицкого, п.Ветлужский </t>
  </si>
  <si>
    <t>К_1.2.2.1.85</t>
  </si>
  <si>
    <t>1.2.2.1.29</t>
  </si>
  <si>
    <t xml:space="preserve">Реконструкция  КЛ от ТП-80 до ВРУ ж/д №55 по ул.Урицкого, п.Ветлужский </t>
  </si>
  <si>
    <t>К_1.2.2.1.84</t>
  </si>
  <si>
    <t>1.2.2.1.30</t>
  </si>
  <si>
    <t xml:space="preserve">Реконструкция КЛ от ТП-189  до ВРУ ж/д №36 по ул.Адм.Виноградова, п.Ветлужский </t>
  </si>
  <si>
    <t>К_1.2.2.1.87</t>
  </si>
  <si>
    <t>1.2.2.1.31</t>
  </si>
  <si>
    <t>Реконструкция воздушных линии 0,4 кВ  по г.Шарья ( жилой фонд г.Шарья) - замена воздушного ввода 0,23 кВ в д.№5 по ул. Квартал Коммуны, №16,18 по ул. П.Морозова</t>
  </si>
  <si>
    <t>1.2.2.1.32</t>
  </si>
  <si>
    <t>Реконструкция воздушных линии 0,4 кВ  по г.Шарья ( жилой фонд г.Шарья) - замена воздушного ввода  в д.№5 по пер. Энтузиастов пос. Ветлужский, строительство ВЛИ-0,23 кВ для ж/д  № 10 по ул. Пушкина</t>
  </si>
  <si>
    <t>1.2.2.1.33</t>
  </si>
  <si>
    <t>Реконтрукция кабельных и воздушных линий 0,4 кВ по г. Шарье (жилой фонд г. Шарья)
замена воздушного ввода  д. 1,6,10 ул. Пионерская , д. 48 ул. Солнечная, п. Ветлужский</t>
  </si>
  <si>
    <t>1.2.2.1.34</t>
  </si>
  <si>
    <t xml:space="preserve">Реконструкция ВЛИ 0,4 КВ,гаражные боксы, г. Мантурово, пер. Градулевский - вынос узла учета </t>
  </si>
  <si>
    <t>1.2.2.1.35</t>
  </si>
  <si>
    <t>1.2.2.1.36</t>
  </si>
  <si>
    <t>Реконструкция аварийной  линии 04 кВ по г. Шарье (жилой фонд г. Шарья). Замена воздушного ввода по ул.Победы, д. 78, 80, 82, п. Ветлужский- Кабельная линия 04 кВ ( жилой фонд г.Шарья)</t>
  </si>
  <si>
    <t>1.2.2.1.37</t>
  </si>
  <si>
    <t>Реконструкция аварийных  воздушных линий 0,4 кВ  по г.Шарья (жилой фонд г.Шарья)-замена вводов 0,4 в жд№12А по ул.им.Ивана Шатрова,в жд№1А по ул.Больничный городок. Замена воздушного ввода 0,23 кВ в жд№12 по ул.Чапаева ,жд№1 ул.1-ый Микрорайон</t>
  </si>
  <si>
    <t>1.2.2.1.38</t>
  </si>
  <si>
    <t>Реконструкция аварийных кабельных линий 04 кВ  (жилой фонд г.Шарья)-замена вводов г. Шарья,жд№8 по ул.Больничный городок</t>
  </si>
  <si>
    <t>1.2.2.1.39</t>
  </si>
  <si>
    <t>Реконструкция воздушной линии 0,4 кВ Шарья,по ул.1-ый Микрорайон,жд.№2,№3,№12 и воздушной линии 0,23 кВ по ул.1-ый Микрорайон жд.№9</t>
  </si>
  <si>
    <t>1.2.2.1.40</t>
  </si>
  <si>
    <t>1.2.2.1.41</t>
  </si>
  <si>
    <t>1.2.3</t>
  </si>
  <si>
    <t>Реконструкция, модернизация, техническое перевооружение прочих объектов основных средств, всего, в том числе:</t>
  </si>
  <si>
    <t>1.2.3.1</t>
  </si>
  <si>
    <t>Реконструкция прочих объектов основных средств, всего, в том числе:</t>
  </si>
  <si>
    <t>1.2.3.1.1</t>
  </si>
  <si>
    <t>1.4</t>
  </si>
  <si>
    <t>Прочее новое строительство объектов электросетевого хозяйства, всего, в том числе:</t>
  </si>
  <si>
    <t>1.4.1</t>
  </si>
  <si>
    <t>Строительство КТПС-160 кВА в п. Прибрежный (перевод населения с ТП-669 на новую ТП)</t>
  </si>
  <si>
    <t>J_1.4.1</t>
  </si>
  <si>
    <t>1.4.2</t>
  </si>
  <si>
    <t>1.4.3</t>
  </si>
  <si>
    <t>1.4.4</t>
  </si>
  <si>
    <t>Строительство ВЛ-10 кВ, АС*50 от опоры №23/1, ф.10-09 ПС 110/10 Судиславль до ТП-210 по п.Мирный</t>
  </si>
  <si>
    <t>1.6</t>
  </si>
  <si>
    <t>Прочие инвестиционные проекты, всего, в том числе:</t>
  </si>
  <si>
    <t>1.6.1</t>
  </si>
  <si>
    <t>Покупка бензопилы</t>
  </si>
  <si>
    <t>J_1.6.18</t>
  </si>
  <si>
    <t>1.6.2</t>
  </si>
  <si>
    <t>J_1.6.19</t>
  </si>
  <si>
    <t>1.6.3</t>
  </si>
  <si>
    <t>Покупка дизель-генераторной установки 400 кВА</t>
  </si>
  <si>
    <t>J_1.6.20</t>
  </si>
  <si>
    <t>1.6.4</t>
  </si>
  <si>
    <t>Покупка легкового автомобиля Нива-Шевроле</t>
  </si>
  <si>
    <t>J_1.6.22</t>
  </si>
  <si>
    <t>1.6.5</t>
  </si>
  <si>
    <t>Покупка подрезчика FS-450K</t>
  </si>
  <si>
    <t>J_1.6.25</t>
  </si>
  <si>
    <t>1.6.6</t>
  </si>
  <si>
    <t>Покупка кабельного транспортера КТ-2</t>
  </si>
  <si>
    <t>J_1.6.28</t>
  </si>
  <si>
    <t>1.6.7</t>
  </si>
  <si>
    <t>Покупка грунтореза ЭТЦ-2086.51.00.000</t>
  </si>
  <si>
    <t>J_1.6.32</t>
  </si>
  <si>
    <t>1.6.8</t>
  </si>
  <si>
    <t>Покупка трактора МТЗ-82.1</t>
  </si>
  <si>
    <t>J_1.6.33</t>
  </si>
  <si>
    <t>1.6.9</t>
  </si>
  <si>
    <t>Приобретение объектов электросетевого хозяйтсва (трансформаторные подстанции с линиями электропередачи)</t>
  </si>
  <si>
    <t>К_1.6.40</t>
  </si>
  <si>
    <t>1.6.10</t>
  </si>
  <si>
    <t>Покупка Блок-контейнера 6,0*2,4 в ДВП</t>
  </si>
  <si>
    <t>1.6.11</t>
  </si>
  <si>
    <t>Прибор энергетика многофункциональный портативный ЭНЕРГОМЕРА CE 602-100K</t>
  </si>
  <si>
    <t>1.6.12</t>
  </si>
  <si>
    <t>Диагностическое оборудование для техники JCB и Caterpillar</t>
  </si>
  <si>
    <t>км ЛЭП</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</si>
  <si>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2020</t>
  </si>
  <si>
    <t>ЛЭП</t>
  </si>
  <si>
    <t xml:space="preserve">Реконструкция ВЛ-0,4кВ от ЗТП №6 до бани(нежилое) г.Шарья, п.Ветлужский, ул. Центральная,д.7 </t>
  </si>
  <si>
    <t xml:space="preserve">Реконструкция производственных зданий, гаража и мастерских. Кострома, Зеленая,5А литера Б </t>
  </si>
  <si>
    <t>Реконструкция трансформаторной подстанции "Калинина"(нежилое), здание, оборудование, инв № 360</t>
  </si>
  <si>
    <t>Реконструкция трансформаторной подстанции (нежилое), общ.пл. 80,3кв.м., г. Кострома, ул. Ленина, д. 160.</t>
  </si>
  <si>
    <t>Реконструкция электросетевого линейного объекта ВЛ-10 кВ) Островское</t>
  </si>
  <si>
    <t xml:space="preserve">Реконструкция  КЛ-0,4 кВ, от ВРУ ж/д №9а  до ВРУ ж/д №3а  г.Кострома,  ул. Мичуринцев </t>
  </si>
  <si>
    <t>Бензотриммер STIHL FS-55 0,75кВт,диск 2-зуб</t>
  </si>
  <si>
    <t>Сверлильная машина Diam CSN- Normal-160</t>
  </si>
  <si>
    <t>1.6.13</t>
  </si>
  <si>
    <t>1.6.14</t>
  </si>
  <si>
    <t>Строительство ЛЭП-6 кВ от ГРУ-6 кВ Шарьинской ТЭЦ, секция2, яч.37 до ЗТП№6 п.Ветлужский, ул.Центральная,д.4</t>
  </si>
  <si>
    <t>Строительство кабельной линии ООО "КРХ" от ТП до распредилит. щитов, установленных на опоре № 9</t>
  </si>
  <si>
    <t>другое</t>
  </si>
  <si>
    <t>2020 факт</t>
  </si>
  <si>
    <t>Год раскрытия информации: 2021 год</t>
  </si>
  <si>
    <t>за    2020 год</t>
  </si>
  <si>
    <t>Приложение  № 4</t>
  </si>
  <si>
    <t xml:space="preserve">Форма 4. Отчет о постановке объектов электросетевого хозяйства под напряжение 
и (или) включении объектов капитального строительства для проведения пусконаладочных работ </t>
  </si>
  <si>
    <t>Снижение затрат связано с оптимизацией  производственного процесса и уменьшения объема запланированных работ.</t>
  </si>
  <si>
    <t>Увеличение сметной стоимости работ за счет увеличения  обьема работ и увеличения стоимости материалов</t>
  </si>
  <si>
    <t>Снижение затрат связано с оптимизацией  производственного процесса</t>
  </si>
  <si>
    <t>Увеличение сметной стоимости работ за счет увеличения  обьема работ и увеличения стоимости использованных материалов</t>
  </si>
  <si>
    <t>Увеличение сметной стоимости работ за счет увеличения  обьема работ и увеличения стоимости использованных материалов.</t>
  </si>
  <si>
    <t>Кровельные работы в связи с нарушением целостности покрытия крыши , для предотвращения  попадания влаги на оборудование через поврежденное покрытие.</t>
  </si>
  <si>
    <t>Кровельные работы проведены в связи с нарушением целостности покрытия крыши, для предотвращения  попадания влаги на оборудование через поврежденное покрытие,и приведение внешнего вида подстанции в нормативное состояние согласно ген. плана (письмо застройщика № 134 от 07.11.20)</t>
  </si>
  <si>
    <t>Проведение работ для увеличение мощности, в связи с отсутствием резервной мощности для потребителя</t>
  </si>
  <si>
    <t>Увеличение расходов за счет роста стоимости материалов и увеличения объемов работ, за счет выявления скрытых работ.</t>
  </si>
  <si>
    <t>Снижение затрат связано с оптимизацией  производственного процесса .</t>
  </si>
  <si>
    <t>По факту к необходимому объему работы были выполнены дополнительные работы по монтажу кабеля в ТП</t>
  </si>
  <si>
    <t>Снижение затрат в результате замены части кабельной линии на воздушную</t>
  </si>
  <si>
    <t>Проект не согласован с владельцами земельных участков по территории которых проложены кабельные линии</t>
  </si>
  <si>
    <t>проект не согласован с владельцами земельных участков по территории которых проложены кабельные линии</t>
  </si>
  <si>
    <t>Снижение сметной стоимости произошло за счет оптимизации производственного процесса</t>
  </si>
  <si>
    <t>Увеличение сметной стоимости за счет  повышения стоимости  используемых материалов.</t>
  </si>
  <si>
    <t>Снижение сметной стоимости произошло за счет  уменьшения объема работ.</t>
  </si>
  <si>
    <t>Увеличение сметной стоимости за счет увеличения стоимости материалов.</t>
  </si>
  <si>
    <t>По факту к необходимому объему работы были выполнены дополнительные работы по монтажу кабеля в ТП и подвальном помещении дома до ВРУ-0,4 кВ</t>
  </si>
  <si>
    <t xml:space="preserve">Увеличение сметной стоимости за счет увеличения стоимости использованных материалов и фактического объема выполненных работ </t>
  </si>
  <si>
    <t>Для приведения вводов в технически исправное состояние,на основании проведенных испытаний сопротивления изоляции, были выполнены работы по замене вводов в МКЖД  (аварийные сети)</t>
  </si>
  <si>
    <t>Выполнение работ по устранению замечаний органов госнадзора</t>
  </si>
  <si>
    <t>Выполнение работ запланировано в 2021 году,а прошло в 2020 году,в связи с работами в соседнем доме (для рационального распределения трудозатрат предприятия)</t>
  </si>
  <si>
    <t>выполнение мероприятия обусловлено производственной необходимостью</t>
  </si>
  <si>
    <t>Для приведения гаражных боксов и мастерских в нормативое состояние были выполнены работы по ремонту кровли и фасада,для предотвращения  технологических нарушений и разрушения стен в связи с протечкой крыши.</t>
  </si>
  <si>
    <t xml:space="preserve"> Не определен земельный участок под  строительство КТПС-160 кВА  администрацией Сущевского сельского поселения, переносим на 2021 год</t>
  </si>
  <si>
    <t>Необходимость в строительстве ВЛ-10 кВ после определения границ со смежной сетевой организацией</t>
  </si>
  <si>
    <t>Необходимость в строительстве ЛЭП 6 кВ возникла в связи с отсутствием технической возможности  эксплуатации и  рекострукции существующей КЛ.</t>
  </si>
  <si>
    <t>Распределение нагрузки с целью выравнивания уровня напряжения на объектах потребителя</t>
  </si>
  <si>
    <t>В свяязи с приобретением стоимости ниже запланированной</t>
  </si>
  <si>
    <t>Рыночная стоимость выше запланированной за счет повышения курса евро</t>
  </si>
  <si>
    <t>Рыночная стоимоть выше запланированной с учетом антикорразийной обработки</t>
  </si>
  <si>
    <t>В связи со значительным ростом стоимости ,данное мероприятие перенесено на более поздний срок</t>
  </si>
  <si>
    <t>В связи с увеличением стоимости материалов по другим мероприятиям и увеличения цены на грунторез, приобретение было перенесено на более  поздний период.</t>
  </si>
  <si>
    <t>В связи с увеличением стоимости материалов по другим мероприятиям и увеличения цены на трактор, приобретение было перенесено на более поздний период.</t>
  </si>
  <si>
    <t>Выполнение мероприятия обусловлено необходимостью  расширения производственных мощностей</t>
  </si>
  <si>
    <t>выполнение мероприятия обусловлено производственной необходимостью (за счет экономии затрат на покупку 2х бензопил был приобретен бензотример)</t>
  </si>
  <si>
    <t>Квартал</t>
  </si>
  <si>
    <t>5.8.</t>
  </si>
  <si>
    <t>6.8.</t>
  </si>
  <si>
    <t>Выполнение более приоритетных мероприятий</t>
  </si>
  <si>
    <t>4 кв.</t>
  </si>
  <si>
    <t>3 кв.</t>
  </si>
  <si>
    <t>2 кв.</t>
  </si>
  <si>
    <t>1 кв.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</si>
</sst>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000"/>
    <numFmt numFmtId="166" formatCode="dd/mm/yy;@"/>
  </numFmts>
  <fonts count="15">
    <font>
      <sz val="11"/>
      <color theme="1"/>
      <name val="Calibri"/>
      <family val="2"/>
      <charset val="204"/>
      <scheme val="minor"/>
    </font>
    <font>
      <sz val="12"/>
      <name val="Times New Roman"/>
      <family val="1"/>
      <charset val="204"/>
    </font>
    <font>
      <sz val="14"/>
      <name val="Times New Roman"/>
      <family val="1"/>
      <charset val="204"/>
    </font>
    <font>
      <sz val="12"/>
      <name val="Times New Roman"/>
      <family val="1"/>
    </font>
    <font>
      <sz val="14"/>
      <name val="Times New Roman"/>
      <family val="1"/>
    </font>
    <font>
      <sz val="11"/>
      <color indexed="8"/>
      <name val="Calibri"/>
      <family val="2"/>
    </font>
    <font>
      <sz val="11"/>
      <color indexed="8"/>
      <name val="SimSun"/>
      <family val="2"/>
      <charset val="204"/>
    </font>
    <font>
      <b/>
      <sz val="12"/>
      <name val="Times New Roman"/>
      <family val="1"/>
      <charset val="204"/>
    </font>
    <font>
      <sz val="12"/>
      <color indexed="8"/>
      <name val="Times New Roman"/>
      <family val="1"/>
      <charset val="204"/>
    </font>
    <font>
      <sz val="11"/>
      <color rgb="FF000000"/>
      <name val="Calibri"/>
      <family val="2"/>
      <charset val="204"/>
    </font>
    <font>
      <b/>
      <sz val="12"/>
      <name val="Times New Roman"/>
      <family val="1"/>
    </font>
    <font>
      <sz val="12"/>
      <color rgb="FF000000"/>
      <name val="Times New Roman3"/>
      <charset val="204"/>
    </font>
    <font>
      <sz val="11"/>
      <color rgb="FF000000"/>
      <name val="Calibri"/>
      <family val="2"/>
      <charset val="1"/>
    </font>
    <font>
      <sz val="16"/>
      <name val="Times New Roman"/>
      <family val="1"/>
    </font>
    <font>
      <sz val="8"/>
      <name val="Calibri"/>
      <family val="2"/>
      <charset val="204"/>
      <scheme val="minor"/>
    </font>
  </fonts>
  <fills count="5">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indexed="9"/>
        <bgColor indexed="64"/>
      </patternFill>
    </fill>
  </fills>
  <borders count="1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xf numFmtId="0" fontId="1" fillId="0" borderId="0"/>
    <xf numFmtId="0" fontId="5" fillId="0" borderId="0"/>
    <xf numFmtId="0" fontId="1" fillId="0" borderId="0"/>
    <xf numFmtId="0" fontId="6" fillId="0" borderId="0"/>
    <xf numFmtId="0" fontId="9" fillId="0" borderId="0"/>
    <xf numFmtId="0" fontId="12" fillId="0" borderId="0"/>
    <xf numFmtId="0" fontId="1" fillId="0" borderId="0"/>
  </cellStyleXfs>
  <cellXfs count="104">
    <xf numFmtId="0" fontId="0" fillId="0" borderId="0" xfId="0"/>
    <xf numFmtId="0" fontId="1" fillId="0" borderId="0" xfId="1"/>
    <xf numFmtId="0" fontId="1" fillId="0" borderId="0" xfId="1" applyAlignment="1">
      <alignment vertical="center"/>
    </xf>
    <xf numFmtId="0" fontId="1" fillId="0" borderId="0" xfId="1" applyAlignment="1">
      <alignment horizontal="center"/>
    </xf>
    <xf numFmtId="0" fontId="7" fillId="0" borderId="0" xfId="1" applyFont="1" applyAlignment="1">
      <alignment horizontal="center"/>
    </xf>
    <xf numFmtId="164" fontId="3" fillId="2" borderId="5" xfId="4" applyNumberFormat="1" applyFont="1" applyFill="1" applyBorder="1" applyAlignment="1">
      <alignment horizontal="center" vertical="center"/>
    </xf>
    <xf numFmtId="164" fontId="1" fillId="0" borderId="0" xfId="1" applyNumberFormat="1"/>
    <xf numFmtId="0" fontId="1" fillId="3" borderId="0" xfId="1" applyFill="1"/>
    <xf numFmtId="0" fontId="1" fillId="2" borderId="5" xfId="5" applyFont="1" applyFill="1" applyBorder="1" applyAlignment="1">
      <alignment horizontal="left" vertical="center" wrapText="1"/>
    </xf>
    <xf numFmtId="164" fontId="3" fillId="2" borderId="5" xfId="1" applyNumberFormat="1" applyFont="1" applyFill="1" applyBorder="1" applyAlignment="1">
      <alignment horizontal="center" vertical="center"/>
    </xf>
    <xf numFmtId="49" fontId="3" fillId="2" borderId="5" xfId="5" applyNumberFormat="1" applyFont="1" applyFill="1" applyBorder="1" applyAlignment="1">
      <alignment horizontal="left" vertical="center" wrapText="1"/>
    </xf>
    <xf numFmtId="49" fontId="3" fillId="2" borderId="5" xfId="5" applyNumberFormat="1" applyFont="1" applyFill="1" applyBorder="1" applyAlignment="1">
      <alignment horizontal="center" vertical="center" wrapText="1"/>
    </xf>
    <xf numFmtId="0" fontId="3" fillId="2" borderId="5" xfId="4" applyFont="1" applyFill="1" applyBorder="1" applyAlignment="1">
      <alignment horizontal="center" vertical="center"/>
    </xf>
    <xf numFmtId="164" fontId="1" fillId="2" borderId="5" xfId="4" applyNumberFormat="1" applyFont="1" applyFill="1" applyBorder="1" applyAlignment="1">
      <alignment horizontal="center" vertical="center"/>
    </xf>
    <xf numFmtId="164" fontId="11" fillId="2" borderId="5" xfId="2" applyNumberFormat="1" applyFont="1" applyFill="1" applyBorder="1" applyAlignment="1">
      <alignment horizontal="center" vertical="center"/>
    </xf>
    <xf numFmtId="0" fontId="3" fillId="2" borderId="5" xfId="5" applyFont="1" applyFill="1" applyBorder="1" applyAlignment="1">
      <alignment horizontal="left" vertical="center" wrapText="1"/>
    </xf>
    <xf numFmtId="0" fontId="3" fillId="2" borderId="5" xfId="5" applyFont="1" applyFill="1" applyBorder="1" applyAlignment="1">
      <alignment horizontal="center" vertical="center"/>
    </xf>
    <xf numFmtId="0" fontId="3" fillId="2" borderId="5" xfId="1" applyFont="1" applyFill="1" applyBorder="1" applyAlignment="1">
      <alignment horizontal="center" vertical="center"/>
    </xf>
    <xf numFmtId="164" fontId="3" fillId="2" borderId="7" xfId="1" applyNumberFormat="1" applyFont="1" applyFill="1" applyBorder="1" applyAlignment="1">
      <alignment horizontal="center" vertical="center"/>
    </xf>
    <xf numFmtId="0" fontId="1" fillId="2" borderId="0" xfId="1" applyFill="1"/>
    <xf numFmtId="0" fontId="2" fillId="2" borderId="0" xfId="1" applyFont="1" applyFill="1" applyAlignment="1">
      <alignment horizontal="right" vertical="center"/>
    </xf>
    <xf numFmtId="0" fontId="2" fillId="2" borderId="0" xfId="1" applyFont="1" applyFill="1" applyAlignment="1">
      <alignment horizontal="right"/>
    </xf>
    <xf numFmtId="0" fontId="3" fillId="2" borderId="0" xfId="1" applyFont="1" applyFill="1"/>
    <xf numFmtId="0" fontId="4" fillId="2" borderId="0" xfId="1" applyFont="1" applyFill="1" applyAlignment="1">
      <alignment horizontal="center" vertical="center" wrapText="1"/>
    </xf>
    <xf numFmtId="0" fontId="4" fillId="2" borderId="0" xfId="1" applyFont="1" applyFill="1" applyAlignment="1">
      <alignment horizontal="center" wrapText="1"/>
    </xf>
    <xf numFmtId="0" fontId="4" fillId="2" borderId="0" xfId="1" applyFont="1" applyFill="1" applyAlignment="1">
      <alignment horizontal="center"/>
    </xf>
    <xf numFmtId="0" fontId="13" fillId="2" borderId="0" xfId="1" applyFont="1" applyFill="1"/>
    <xf numFmtId="0" fontId="13" fillId="2" borderId="0" xfId="1" applyFont="1" applyFill="1" applyAlignment="1">
      <alignment horizontal="center" wrapText="1"/>
    </xf>
    <xf numFmtId="0" fontId="3" fillId="2" borderId="0" xfId="2" applyFont="1" applyFill="1" applyAlignment="1">
      <alignment horizontal="center" vertical="center"/>
    </xf>
    <xf numFmtId="0" fontId="3" fillId="2" borderId="0" xfId="1" applyFont="1" applyFill="1" applyAlignment="1"/>
    <xf numFmtId="0" fontId="4" fillId="2" borderId="0" xfId="2" applyFont="1" applyFill="1" applyAlignment="1">
      <alignment horizontal="center" vertical="center" wrapText="1"/>
    </xf>
    <xf numFmtId="0" fontId="3" fillId="2" borderId="0" xfId="2" applyFont="1" applyFill="1" applyAlignment="1">
      <alignment vertical="center"/>
    </xf>
    <xf numFmtId="164" fontId="3" fillId="2" borderId="0" xfId="1" applyNumberFormat="1" applyFont="1" applyFill="1"/>
    <xf numFmtId="0" fontId="4" fillId="2" borderId="0" xfId="3" applyFont="1" applyFill="1"/>
    <xf numFmtId="0" fontId="2" fillId="2" borderId="0" xfId="3" applyFont="1" applyFill="1"/>
    <xf numFmtId="0" fontId="3" fillId="2" borderId="5" xfId="1" applyFont="1" applyFill="1" applyBorder="1" applyAlignment="1">
      <alignment horizontal="center" vertical="center" textRotation="90" wrapText="1"/>
    </xf>
    <xf numFmtId="0" fontId="3" fillId="2" borderId="5" xfId="4" applyFont="1" applyFill="1" applyBorder="1" applyAlignment="1">
      <alignment horizontal="center" vertical="center" textRotation="90" wrapText="1"/>
    </xf>
    <xf numFmtId="0" fontId="1" fillId="2" borderId="5" xfId="1" applyFill="1" applyBorder="1" applyAlignment="1">
      <alignment horizontal="center" vertical="center" textRotation="90" wrapText="1"/>
    </xf>
    <xf numFmtId="0" fontId="3" fillId="2" borderId="4" xfId="4" applyFont="1" applyFill="1" applyBorder="1" applyAlignment="1">
      <alignment horizontal="center" vertical="center"/>
    </xf>
    <xf numFmtId="0" fontId="1" fillId="2" borderId="5" xfId="4" applyFont="1" applyFill="1" applyBorder="1" applyAlignment="1">
      <alignment horizontal="center" vertical="center"/>
    </xf>
    <xf numFmtId="0" fontId="8" fillId="2" borderId="6" xfId="4" applyFont="1" applyFill="1" applyBorder="1" applyAlignment="1">
      <alignment horizontal="center" vertical="center"/>
    </xf>
    <xf numFmtId="49" fontId="3" fillId="2" borderId="4" xfId="5" applyNumberFormat="1" applyFont="1" applyFill="1" applyBorder="1" applyAlignment="1">
      <alignment horizontal="center" vertical="center" wrapText="1"/>
    </xf>
    <xf numFmtId="49" fontId="10" fillId="2" borderId="5" xfId="5" applyNumberFormat="1" applyFont="1" applyFill="1" applyBorder="1" applyAlignment="1">
      <alignment horizontal="left" vertical="center" wrapText="1"/>
    </xf>
    <xf numFmtId="49" fontId="10" fillId="2" borderId="4" xfId="5" applyNumberFormat="1" applyFont="1" applyFill="1" applyBorder="1" applyAlignment="1">
      <alignment horizontal="center" vertical="center" wrapText="1"/>
    </xf>
    <xf numFmtId="49" fontId="10" fillId="2" borderId="5" xfId="5" applyNumberFormat="1" applyFont="1" applyFill="1" applyBorder="1" applyAlignment="1">
      <alignment horizontal="center" vertical="center" wrapText="1"/>
    </xf>
    <xf numFmtId="49" fontId="3" fillId="2" borderId="4" xfId="5" applyNumberFormat="1" applyFont="1" applyFill="1" applyBorder="1" applyAlignment="1">
      <alignment horizontal="center" vertical="center"/>
    </xf>
    <xf numFmtId="49" fontId="3" fillId="2" borderId="5" xfId="5" applyNumberFormat="1" applyFont="1" applyFill="1" applyBorder="1" applyAlignment="1">
      <alignment horizontal="center" vertical="center"/>
    </xf>
    <xf numFmtId="0" fontId="3" fillId="2" borderId="5" xfId="6" applyFont="1" applyFill="1" applyBorder="1" applyAlignment="1">
      <alignment horizontal="left" vertical="center" wrapText="1"/>
    </xf>
    <xf numFmtId="0" fontId="3" fillId="2" borderId="5" xfId="1" applyFont="1" applyFill="1" applyBorder="1" applyAlignment="1">
      <alignment horizontal="left" vertical="center"/>
    </xf>
    <xf numFmtId="164" fontId="1" fillId="2" borderId="5" xfId="1" applyNumberFormat="1" applyFill="1" applyBorder="1" applyAlignment="1">
      <alignment horizontal="center" vertical="center"/>
    </xf>
    <xf numFmtId="164" fontId="3" fillId="2" borderId="7" xfId="4" applyNumberFormat="1" applyFont="1" applyFill="1" applyBorder="1" applyAlignment="1">
      <alignment horizontal="center" vertical="center"/>
    </xf>
    <xf numFmtId="164" fontId="1" fillId="2" borderId="7" xfId="1" applyNumberFormat="1" applyFill="1" applyBorder="1" applyAlignment="1">
      <alignment horizontal="center" vertical="center"/>
    </xf>
    <xf numFmtId="165" fontId="1" fillId="0" borderId="0" xfId="1" applyNumberFormat="1"/>
    <xf numFmtId="0" fontId="3" fillId="2" borderId="5" xfId="4" applyFont="1" applyFill="1" applyBorder="1" applyAlignment="1">
      <alignment horizontal="center" vertical="center"/>
    </xf>
    <xf numFmtId="49" fontId="3" fillId="2" borderId="7" xfId="5" applyNumberFormat="1" applyFont="1" applyFill="1" applyBorder="1" applyAlignment="1">
      <alignment horizontal="center" vertical="center"/>
    </xf>
    <xf numFmtId="0" fontId="3" fillId="2" borderId="7" xfId="6" applyFont="1" applyFill="1" applyBorder="1" applyAlignment="1">
      <alignment horizontal="left" vertical="center" wrapText="1"/>
    </xf>
    <xf numFmtId="0" fontId="3" fillId="2" borderId="7" xfId="1" applyFont="1" applyFill="1" applyBorder="1" applyAlignment="1">
      <alignment horizontal="center" vertical="center"/>
    </xf>
    <xf numFmtId="0" fontId="3" fillId="2" borderId="7" xfId="4" applyFont="1" applyFill="1" applyBorder="1" applyAlignment="1">
      <alignment horizontal="center" vertical="center"/>
    </xf>
    <xf numFmtId="0" fontId="7" fillId="0" borderId="0" xfId="1" applyFont="1"/>
    <xf numFmtId="0" fontId="3" fillId="2" borderId="5" xfId="4" applyFont="1" applyFill="1" applyBorder="1" applyAlignment="1">
      <alignment horizontal="center" vertical="center"/>
    </xf>
    <xf numFmtId="0" fontId="4" fillId="2" borderId="0" xfId="3" applyFont="1" applyFill="1" applyAlignment="1">
      <alignment horizontal="center"/>
    </xf>
    <xf numFmtId="0" fontId="3" fillId="2" borderId="5" xfId="4" applyFont="1" applyFill="1" applyBorder="1" applyAlignment="1">
      <alignment horizontal="center" vertical="center"/>
    </xf>
    <xf numFmtId="0" fontId="1" fillId="4" borderId="5" xfId="1" applyFill="1" applyBorder="1"/>
    <xf numFmtId="0" fontId="1" fillId="4" borderId="5" xfId="1" applyFill="1" applyBorder="1" applyAlignment="1">
      <alignment horizontal="center"/>
    </xf>
    <xf numFmtId="0" fontId="1" fillId="0" borderId="5" xfId="7" applyBorder="1" applyAlignment="1">
      <alignment horizontal="center" vertical="center" wrapText="1"/>
    </xf>
    <xf numFmtId="0" fontId="1" fillId="0" borderId="5" xfId="1" applyBorder="1" applyAlignment="1">
      <alignment horizontal="center" vertical="center"/>
    </xf>
    <xf numFmtId="2" fontId="1" fillId="0" borderId="5" xfId="7" applyNumberFormat="1" applyBorder="1" applyAlignment="1">
      <alignment horizontal="left" vertical="center" wrapText="1"/>
    </xf>
    <xf numFmtId="2" fontId="1" fillId="0" borderId="5" xfId="1" applyNumberFormat="1" applyBorder="1" applyAlignment="1">
      <alignment horizontal="left" vertical="center" wrapText="1"/>
    </xf>
    <xf numFmtId="2" fontId="1" fillId="4" borderId="5" xfId="1" applyNumberFormat="1" applyFill="1" applyBorder="1" applyAlignment="1">
      <alignment horizontal="left" wrapText="1"/>
    </xf>
    <xf numFmtId="16" fontId="3" fillId="2" borderId="5" xfId="4" applyNumberFormat="1" applyFont="1" applyFill="1" applyBorder="1" applyAlignment="1">
      <alignment horizontal="center" vertical="center"/>
    </xf>
    <xf numFmtId="166" fontId="3" fillId="2" borderId="5" xfId="4" applyNumberFormat="1" applyFont="1" applyFill="1" applyBorder="1" applyAlignment="1">
      <alignment horizontal="center" vertical="center"/>
    </xf>
    <xf numFmtId="166" fontId="3" fillId="2" borderId="7" xfId="4" applyNumberFormat="1" applyFont="1" applyFill="1" applyBorder="1" applyAlignment="1">
      <alignment horizontal="center" vertical="center"/>
    </xf>
    <xf numFmtId="4" fontId="3" fillId="2" borderId="5" xfId="4" applyNumberFormat="1" applyFont="1" applyFill="1" applyBorder="1" applyAlignment="1">
      <alignment horizontal="center" vertical="center"/>
    </xf>
    <xf numFmtId="2" fontId="3" fillId="2" borderId="5" xfId="4" applyNumberFormat="1" applyFont="1" applyFill="1" applyBorder="1" applyAlignment="1">
      <alignment horizontal="center" vertical="center"/>
    </xf>
    <xf numFmtId="0" fontId="3" fillId="2" borderId="5" xfId="4" applyFont="1" applyFill="1" applyBorder="1" applyAlignment="1">
      <alignment horizontal="center" vertical="center"/>
    </xf>
    <xf numFmtId="14" fontId="3" fillId="2" borderId="5" xfId="4" applyNumberFormat="1" applyFont="1" applyFill="1" applyBorder="1" applyAlignment="1">
      <alignment horizontal="center" vertical="center"/>
    </xf>
    <xf numFmtId="0" fontId="4" fillId="2" borderId="0" xfId="1" applyFont="1" applyFill="1" applyAlignment="1">
      <alignment horizontal="center" vertical="center" wrapText="1"/>
    </xf>
    <xf numFmtId="0" fontId="0" fillId="0" borderId="0" xfId="0" applyAlignment="1"/>
    <xf numFmtId="0" fontId="4" fillId="2" borderId="0" xfId="1" applyFont="1" applyFill="1" applyAlignment="1">
      <alignment horizontal="center"/>
    </xf>
    <xf numFmtId="0" fontId="3" fillId="2" borderId="0" xfId="2" applyFont="1" applyFill="1" applyAlignment="1">
      <alignment horizontal="center" vertical="center" wrapText="1"/>
    </xf>
    <xf numFmtId="0" fontId="4" fillId="2" borderId="0" xfId="2" applyFont="1" applyFill="1" applyAlignment="1">
      <alignment horizontal="center" vertical="center" wrapText="1"/>
    </xf>
    <xf numFmtId="0" fontId="0" fillId="2" borderId="0" xfId="0" applyFill="1" applyAlignment="1">
      <alignment wrapText="1"/>
    </xf>
    <xf numFmtId="0" fontId="4" fillId="2" borderId="0" xfId="3" applyFont="1" applyFill="1" applyAlignment="1">
      <alignment horizontal="center"/>
    </xf>
    <xf numFmtId="0" fontId="3" fillId="2" borderId="1" xfId="4" applyFont="1" applyFill="1" applyBorder="1" applyAlignment="1">
      <alignment horizontal="center" vertical="center" wrapText="1"/>
    </xf>
    <xf numFmtId="0" fontId="3" fillId="2" borderId="4" xfId="4" applyFont="1" applyFill="1" applyBorder="1" applyAlignment="1">
      <alignment horizontal="center" vertical="center" wrapText="1"/>
    </xf>
    <xf numFmtId="0" fontId="3" fillId="2" borderId="2" xfId="4" applyFont="1" applyFill="1" applyBorder="1" applyAlignment="1">
      <alignment horizontal="center" vertical="center" wrapText="1"/>
    </xf>
    <xf numFmtId="0" fontId="3" fillId="2" borderId="5" xfId="4" applyFont="1" applyFill="1" applyBorder="1" applyAlignment="1">
      <alignment horizontal="center" vertical="center" wrapText="1"/>
    </xf>
    <xf numFmtId="0" fontId="1" fillId="0" borderId="0" xfId="1" applyAlignment="1">
      <alignment horizontal="center"/>
    </xf>
    <xf numFmtId="0" fontId="0" fillId="0" borderId="0" xfId="0" applyAlignment="1">
      <alignment horizontal="center"/>
    </xf>
    <xf numFmtId="0" fontId="1" fillId="2" borderId="2" xfId="4" applyFont="1" applyFill="1" applyBorder="1" applyAlignment="1">
      <alignment horizontal="center" vertical="center" wrapText="1"/>
    </xf>
    <xf numFmtId="0" fontId="1" fillId="2" borderId="5" xfId="4" applyFont="1" applyFill="1" applyBorder="1" applyAlignment="1">
      <alignment horizontal="center" vertical="center" wrapText="1"/>
    </xf>
    <xf numFmtId="0" fontId="1" fillId="2" borderId="3" xfId="1" applyFill="1" applyBorder="1" applyAlignment="1">
      <alignment horizontal="center" vertical="center" wrapText="1"/>
    </xf>
    <xf numFmtId="0" fontId="1" fillId="2" borderId="6" xfId="1" applyFill="1" applyBorder="1" applyAlignment="1">
      <alignment horizontal="center" vertical="center" wrapText="1"/>
    </xf>
    <xf numFmtId="0" fontId="3" fillId="2" borderId="5" xfId="4" applyFont="1" applyFill="1" applyBorder="1" applyAlignment="1">
      <alignment horizontal="center" vertical="center"/>
    </xf>
    <xf numFmtId="0" fontId="3" fillId="2" borderId="8" xfId="4" applyFont="1" applyFill="1"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3" fillId="2" borderId="14" xfId="4" applyFont="1" applyFill="1" applyBorder="1" applyAlignment="1">
      <alignment horizontal="center" vertical="center" wrapText="1"/>
    </xf>
    <xf numFmtId="0" fontId="0" fillId="0" borderId="15" xfId="0" applyBorder="1" applyAlignment="1">
      <alignment horizontal="center" vertical="center"/>
    </xf>
    <xf numFmtId="0" fontId="0" fillId="0" borderId="16" xfId="0" applyBorder="1" applyAlignment="1">
      <alignment horizontal="center" vertical="center"/>
    </xf>
    <xf numFmtId="0" fontId="3" fillId="2" borderId="14" xfId="4" applyFont="1" applyFill="1" applyBorder="1" applyAlignment="1">
      <alignment horizontal="center" vertical="center"/>
    </xf>
  </cellXfs>
  <cellStyles count="8">
    <cellStyle name="Обычный" xfId="0" builtinId="0"/>
    <cellStyle name="Обычный 11" xfId="5" xr:uid="{40F5716A-7E4E-4E83-9AFC-6EFCE2B1541B}"/>
    <cellStyle name="Обычный 3" xfId="1" xr:uid="{FAD43CFB-5CFF-44A1-9A8C-5FEBD4A38553}"/>
    <cellStyle name="Обычный 3 3 2" xfId="7" xr:uid="{0BC1160E-6125-4D3A-B0B8-0B326C429C69}"/>
    <cellStyle name="Обычный 5" xfId="4" xr:uid="{E48FD019-691F-43DC-B17D-64712C913842}"/>
    <cellStyle name="Обычный 7" xfId="2" xr:uid="{646AAAF2-D860-49AC-85F7-17B33CF0261C}"/>
    <cellStyle name="Обычный_Форматы по компаниям_last" xfId="3" xr:uid="{BBE3D33D-C2F5-4E0E-A8D8-EEE9C87DCA57}"/>
    <cellStyle name="Пояснение 3" xfId="6" xr:uid="{9DAC7984-1D82-4F94-A1DA-990C1D54559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12059-235F-4355-AFC4-1A1A27F6F117}">
  <sheetPr>
    <tabColor rgb="FFFFFF00"/>
  </sheetPr>
  <dimension ref="A1:AW108"/>
  <sheetViews>
    <sheetView tabSelected="1" view="pageBreakPreview" zoomScale="60" zoomScaleNormal="60" workbookViewId="0">
      <pane xSplit="3" ySplit="20" topLeftCell="D126" activePane="bottomRight" state="frozen"/>
      <selection pane="topRight" activeCell="D1" sqref="D1"/>
      <selection pane="bottomLeft" activeCell="A21" sqref="A21"/>
      <selection pane="bottomRight" activeCell="BH12" sqref="BH12"/>
    </sheetView>
  </sheetViews>
  <sheetFormatPr defaultRowHeight="15.75"/>
  <cols>
    <col min="1" max="1" width="11.28515625" style="19" customWidth="1"/>
    <col min="2" max="2" width="35.7109375" style="19" customWidth="1"/>
    <col min="3" max="3" width="18.42578125" style="19" customWidth="1"/>
    <col min="4" max="4" width="27.85546875" style="19" customWidth="1"/>
    <col min="5" max="5" width="9.28515625" style="19" customWidth="1"/>
    <col min="6" max="10" width="6.7109375" style="19" customWidth="1"/>
    <col min="11" max="11" width="8.42578125" style="19" customWidth="1"/>
    <col min="12" max="12" width="8.85546875" style="19" customWidth="1"/>
    <col min="13" max="13" width="8.42578125" style="19" customWidth="1"/>
    <col min="14" max="14" width="11.140625" style="19" customWidth="1"/>
    <col min="15" max="16" width="6.7109375" style="19" customWidth="1"/>
    <col min="17" max="26" width="6.7109375" style="19" hidden="1" customWidth="1"/>
    <col min="27" max="27" width="10.5703125" style="19" hidden="1" customWidth="1"/>
    <col min="28" max="31" width="6.7109375" style="19" hidden="1" customWidth="1"/>
    <col min="32" max="32" width="9.140625" style="19" hidden="1" customWidth="1"/>
    <col min="33" max="36" width="6.7109375" style="19" hidden="1" customWidth="1"/>
    <col min="37" max="37" width="8.85546875" style="19" customWidth="1"/>
    <col min="38" max="38" width="7" style="19" customWidth="1"/>
    <col min="39" max="39" width="10.140625" style="19" customWidth="1"/>
    <col min="40" max="40" width="7" style="19" customWidth="1"/>
    <col min="41" max="41" width="10.85546875" style="19" customWidth="1"/>
    <col min="42" max="42" width="26.42578125" style="19" customWidth="1"/>
    <col min="43" max="44" width="9.140625" style="1"/>
    <col min="45" max="45" width="13.85546875" style="1" customWidth="1"/>
    <col min="46" max="48" width="9.140625" style="1"/>
    <col min="49" max="49" width="16.28515625" style="1" bestFit="1" customWidth="1"/>
    <col min="50" max="215" width="9.140625" style="1"/>
    <col min="216" max="216" width="11.28515625" style="1" customWidth="1"/>
    <col min="217" max="217" width="35.7109375" style="1" customWidth="1"/>
    <col min="218" max="218" width="18.42578125" style="1" customWidth="1"/>
    <col min="219" max="219" width="27.85546875" style="1" customWidth="1"/>
    <col min="220" max="275" width="6.7109375" style="1" customWidth="1"/>
    <col min="276" max="276" width="10.5703125" style="1" customWidth="1"/>
    <col min="277" max="289" width="6.7109375" style="1" customWidth="1"/>
    <col min="290" max="290" width="8.85546875" style="1" customWidth="1"/>
    <col min="291" max="291" width="7" style="1" customWidth="1"/>
    <col min="292" max="292" width="11.5703125" style="1" customWidth="1"/>
    <col min="293" max="293" width="7" style="1" customWidth="1"/>
    <col min="294" max="294" width="10.140625" style="1" customWidth="1"/>
    <col min="295" max="295" width="7" style="1" customWidth="1"/>
    <col min="296" max="296" width="10.85546875" style="1" customWidth="1"/>
    <col min="297" max="297" width="18.28515625" style="1" customWidth="1"/>
    <col min="298" max="471" width="9.140625" style="1"/>
    <col min="472" max="472" width="11.28515625" style="1" customWidth="1"/>
    <col min="473" max="473" width="35.7109375" style="1" customWidth="1"/>
    <col min="474" max="474" width="18.42578125" style="1" customWidth="1"/>
    <col min="475" max="475" width="27.85546875" style="1" customWidth="1"/>
    <col min="476" max="531" width="6.7109375" style="1" customWidth="1"/>
    <col min="532" max="532" width="10.5703125" style="1" customWidth="1"/>
    <col min="533" max="545" width="6.7109375" style="1" customWidth="1"/>
    <col min="546" max="546" width="8.85546875" style="1" customWidth="1"/>
    <col min="547" max="547" width="7" style="1" customWidth="1"/>
    <col min="548" max="548" width="11.5703125" style="1" customWidth="1"/>
    <col min="549" max="549" width="7" style="1" customWidth="1"/>
    <col min="550" max="550" width="10.140625" style="1" customWidth="1"/>
    <col min="551" max="551" width="7" style="1" customWidth="1"/>
    <col min="552" max="552" width="10.85546875" style="1" customWidth="1"/>
    <col min="553" max="553" width="18.28515625" style="1" customWidth="1"/>
    <col min="554" max="727" width="9.140625" style="1"/>
    <col min="728" max="728" width="11.28515625" style="1" customWidth="1"/>
    <col min="729" max="729" width="35.7109375" style="1" customWidth="1"/>
    <col min="730" max="730" width="18.42578125" style="1" customWidth="1"/>
    <col min="731" max="731" width="27.85546875" style="1" customWidth="1"/>
    <col min="732" max="787" width="6.7109375" style="1" customWidth="1"/>
    <col min="788" max="788" width="10.5703125" style="1" customWidth="1"/>
    <col min="789" max="801" width="6.7109375" style="1" customWidth="1"/>
    <col min="802" max="802" width="8.85546875" style="1" customWidth="1"/>
    <col min="803" max="803" width="7" style="1" customWidth="1"/>
    <col min="804" max="804" width="11.5703125" style="1" customWidth="1"/>
    <col min="805" max="805" width="7" style="1" customWidth="1"/>
    <col min="806" max="806" width="10.140625" style="1" customWidth="1"/>
    <col min="807" max="807" width="7" style="1" customWidth="1"/>
    <col min="808" max="808" width="10.85546875" style="1" customWidth="1"/>
    <col min="809" max="809" width="18.28515625" style="1" customWidth="1"/>
    <col min="810" max="983" width="9.140625" style="1"/>
    <col min="984" max="984" width="11.28515625" style="1" customWidth="1"/>
    <col min="985" max="985" width="35.7109375" style="1" customWidth="1"/>
    <col min="986" max="986" width="18.42578125" style="1" customWidth="1"/>
    <col min="987" max="987" width="27.85546875" style="1" customWidth="1"/>
    <col min="988" max="1043" width="6.7109375" style="1" customWidth="1"/>
    <col min="1044" max="1044" width="10.5703125" style="1" customWidth="1"/>
    <col min="1045" max="1057" width="6.7109375" style="1" customWidth="1"/>
    <col min="1058" max="1058" width="8.85546875" style="1" customWidth="1"/>
    <col min="1059" max="1059" width="7" style="1" customWidth="1"/>
    <col min="1060" max="1060" width="11.5703125" style="1" customWidth="1"/>
    <col min="1061" max="1061" width="7" style="1" customWidth="1"/>
    <col min="1062" max="1062" width="10.140625" style="1" customWidth="1"/>
    <col min="1063" max="1063" width="7" style="1" customWidth="1"/>
    <col min="1064" max="1064" width="10.85546875" style="1" customWidth="1"/>
    <col min="1065" max="1065" width="18.28515625" style="1" customWidth="1"/>
    <col min="1066" max="1239" width="9.140625" style="1"/>
    <col min="1240" max="1240" width="11.28515625" style="1" customWidth="1"/>
    <col min="1241" max="1241" width="35.7109375" style="1" customWidth="1"/>
    <col min="1242" max="1242" width="18.42578125" style="1" customWidth="1"/>
    <col min="1243" max="1243" width="27.85546875" style="1" customWidth="1"/>
    <col min="1244" max="1299" width="6.7109375" style="1" customWidth="1"/>
    <col min="1300" max="1300" width="10.5703125" style="1" customWidth="1"/>
    <col min="1301" max="1313" width="6.7109375" style="1" customWidth="1"/>
    <col min="1314" max="1314" width="8.85546875" style="1" customWidth="1"/>
    <col min="1315" max="1315" width="7" style="1" customWidth="1"/>
    <col min="1316" max="1316" width="11.5703125" style="1" customWidth="1"/>
    <col min="1317" max="1317" width="7" style="1" customWidth="1"/>
    <col min="1318" max="1318" width="10.140625" style="1" customWidth="1"/>
    <col min="1319" max="1319" width="7" style="1" customWidth="1"/>
    <col min="1320" max="1320" width="10.85546875" style="1" customWidth="1"/>
    <col min="1321" max="1321" width="18.28515625" style="1" customWidth="1"/>
    <col min="1322" max="1495" width="9.140625" style="1"/>
    <col min="1496" max="1496" width="11.28515625" style="1" customWidth="1"/>
    <col min="1497" max="1497" width="35.7109375" style="1" customWidth="1"/>
    <col min="1498" max="1498" width="18.42578125" style="1" customWidth="1"/>
    <col min="1499" max="1499" width="27.85546875" style="1" customWidth="1"/>
    <col min="1500" max="1555" width="6.7109375" style="1" customWidth="1"/>
    <col min="1556" max="1556" width="10.5703125" style="1" customWidth="1"/>
    <col min="1557" max="1569" width="6.7109375" style="1" customWidth="1"/>
    <col min="1570" max="1570" width="8.85546875" style="1" customWidth="1"/>
    <col min="1571" max="1571" width="7" style="1" customWidth="1"/>
    <col min="1572" max="1572" width="11.5703125" style="1" customWidth="1"/>
    <col min="1573" max="1573" width="7" style="1" customWidth="1"/>
    <col min="1574" max="1574" width="10.140625" style="1" customWidth="1"/>
    <col min="1575" max="1575" width="7" style="1" customWidth="1"/>
    <col min="1576" max="1576" width="10.85546875" style="1" customWidth="1"/>
    <col min="1577" max="1577" width="18.28515625" style="1" customWidth="1"/>
    <col min="1578" max="1751" width="9.140625" style="1"/>
    <col min="1752" max="1752" width="11.28515625" style="1" customWidth="1"/>
    <col min="1753" max="1753" width="35.7109375" style="1" customWidth="1"/>
    <col min="1754" max="1754" width="18.42578125" style="1" customWidth="1"/>
    <col min="1755" max="1755" width="27.85546875" style="1" customWidth="1"/>
    <col min="1756" max="1811" width="6.7109375" style="1" customWidth="1"/>
    <col min="1812" max="1812" width="10.5703125" style="1" customWidth="1"/>
    <col min="1813" max="1825" width="6.7109375" style="1" customWidth="1"/>
    <col min="1826" max="1826" width="8.85546875" style="1" customWidth="1"/>
    <col min="1827" max="1827" width="7" style="1" customWidth="1"/>
    <col min="1828" max="1828" width="11.5703125" style="1" customWidth="1"/>
    <col min="1829" max="1829" width="7" style="1" customWidth="1"/>
    <col min="1830" max="1830" width="10.140625" style="1" customWidth="1"/>
    <col min="1831" max="1831" width="7" style="1" customWidth="1"/>
    <col min="1832" max="1832" width="10.85546875" style="1" customWidth="1"/>
    <col min="1833" max="1833" width="18.28515625" style="1" customWidth="1"/>
    <col min="1834" max="2007" width="9.140625" style="1"/>
    <col min="2008" max="2008" width="11.28515625" style="1" customWidth="1"/>
    <col min="2009" max="2009" width="35.7109375" style="1" customWidth="1"/>
    <col min="2010" max="2010" width="18.42578125" style="1" customWidth="1"/>
    <col min="2011" max="2011" width="27.85546875" style="1" customWidth="1"/>
    <col min="2012" max="2067" width="6.7109375" style="1" customWidth="1"/>
    <col min="2068" max="2068" width="10.5703125" style="1" customWidth="1"/>
    <col min="2069" max="2081" width="6.7109375" style="1" customWidth="1"/>
    <col min="2082" max="2082" width="8.85546875" style="1" customWidth="1"/>
    <col min="2083" max="2083" width="7" style="1" customWidth="1"/>
    <col min="2084" max="2084" width="11.5703125" style="1" customWidth="1"/>
    <col min="2085" max="2085" width="7" style="1" customWidth="1"/>
    <col min="2086" max="2086" width="10.140625" style="1" customWidth="1"/>
    <col min="2087" max="2087" width="7" style="1" customWidth="1"/>
    <col min="2088" max="2088" width="10.85546875" style="1" customWidth="1"/>
    <col min="2089" max="2089" width="18.28515625" style="1" customWidth="1"/>
    <col min="2090" max="2263" width="9.140625" style="1"/>
    <col min="2264" max="2264" width="11.28515625" style="1" customWidth="1"/>
    <col min="2265" max="2265" width="35.7109375" style="1" customWidth="1"/>
    <col min="2266" max="2266" width="18.42578125" style="1" customWidth="1"/>
    <col min="2267" max="2267" width="27.85546875" style="1" customWidth="1"/>
    <col min="2268" max="2323" width="6.7109375" style="1" customWidth="1"/>
    <col min="2324" max="2324" width="10.5703125" style="1" customWidth="1"/>
    <col min="2325" max="2337" width="6.7109375" style="1" customWidth="1"/>
    <col min="2338" max="2338" width="8.85546875" style="1" customWidth="1"/>
    <col min="2339" max="2339" width="7" style="1" customWidth="1"/>
    <col min="2340" max="2340" width="11.5703125" style="1" customWidth="1"/>
    <col min="2341" max="2341" width="7" style="1" customWidth="1"/>
    <col min="2342" max="2342" width="10.140625" style="1" customWidth="1"/>
    <col min="2343" max="2343" width="7" style="1" customWidth="1"/>
    <col min="2344" max="2344" width="10.85546875" style="1" customWidth="1"/>
    <col min="2345" max="2345" width="18.28515625" style="1" customWidth="1"/>
    <col min="2346" max="2519" width="9.140625" style="1"/>
    <col min="2520" max="2520" width="11.28515625" style="1" customWidth="1"/>
    <col min="2521" max="2521" width="35.7109375" style="1" customWidth="1"/>
    <col min="2522" max="2522" width="18.42578125" style="1" customWidth="1"/>
    <col min="2523" max="2523" width="27.85546875" style="1" customWidth="1"/>
    <col min="2524" max="2579" width="6.7109375" style="1" customWidth="1"/>
    <col min="2580" max="2580" width="10.5703125" style="1" customWidth="1"/>
    <col min="2581" max="2593" width="6.7109375" style="1" customWidth="1"/>
    <col min="2594" max="2594" width="8.85546875" style="1" customWidth="1"/>
    <col min="2595" max="2595" width="7" style="1" customWidth="1"/>
    <col min="2596" max="2596" width="11.5703125" style="1" customWidth="1"/>
    <col min="2597" max="2597" width="7" style="1" customWidth="1"/>
    <col min="2598" max="2598" width="10.140625" style="1" customWidth="1"/>
    <col min="2599" max="2599" width="7" style="1" customWidth="1"/>
    <col min="2600" max="2600" width="10.85546875" style="1" customWidth="1"/>
    <col min="2601" max="2601" width="18.28515625" style="1" customWidth="1"/>
    <col min="2602" max="2775" width="9.140625" style="1"/>
    <col min="2776" max="2776" width="11.28515625" style="1" customWidth="1"/>
    <col min="2777" max="2777" width="35.7109375" style="1" customWidth="1"/>
    <col min="2778" max="2778" width="18.42578125" style="1" customWidth="1"/>
    <col min="2779" max="2779" width="27.85546875" style="1" customWidth="1"/>
    <col min="2780" max="2835" width="6.7109375" style="1" customWidth="1"/>
    <col min="2836" max="2836" width="10.5703125" style="1" customWidth="1"/>
    <col min="2837" max="2849" width="6.7109375" style="1" customWidth="1"/>
    <col min="2850" max="2850" width="8.85546875" style="1" customWidth="1"/>
    <col min="2851" max="2851" width="7" style="1" customWidth="1"/>
    <col min="2852" max="2852" width="11.5703125" style="1" customWidth="1"/>
    <col min="2853" max="2853" width="7" style="1" customWidth="1"/>
    <col min="2854" max="2854" width="10.140625" style="1" customWidth="1"/>
    <col min="2855" max="2855" width="7" style="1" customWidth="1"/>
    <col min="2856" max="2856" width="10.85546875" style="1" customWidth="1"/>
    <col min="2857" max="2857" width="18.28515625" style="1" customWidth="1"/>
    <col min="2858" max="3031" width="9.140625" style="1"/>
    <col min="3032" max="3032" width="11.28515625" style="1" customWidth="1"/>
    <col min="3033" max="3033" width="35.7109375" style="1" customWidth="1"/>
    <col min="3034" max="3034" width="18.42578125" style="1" customWidth="1"/>
    <col min="3035" max="3035" width="27.85546875" style="1" customWidth="1"/>
    <col min="3036" max="3091" width="6.7109375" style="1" customWidth="1"/>
    <col min="3092" max="3092" width="10.5703125" style="1" customWidth="1"/>
    <col min="3093" max="3105" width="6.7109375" style="1" customWidth="1"/>
    <col min="3106" max="3106" width="8.85546875" style="1" customWidth="1"/>
    <col min="3107" max="3107" width="7" style="1" customWidth="1"/>
    <col min="3108" max="3108" width="11.5703125" style="1" customWidth="1"/>
    <col min="3109" max="3109" width="7" style="1" customWidth="1"/>
    <col min="3110" max="3110" width="10.140625" style="1" customWidth="1"/>
    <col min="3111" max="3111" width="7" style="1" customWidth="1"/>
    <col min="3112" max="3112" width="10.85546875" style="1" customWidth="1"/>
    <col min="3113" max="3113" width="18.28515625" style="1" customWidth="1"/>
    <col min="3114" max="3287" width="9.140625" style="1"/>
    <col min="3288" max="3288" width="11.28515625" style="1" customWidth="1"/>
    <col min="3289" max="3289" width="35.7109375" style="1" customWidth="1"/>
    <col min="3290" max="3290" width="18.42578125" style="1" customWidth="1"/>
    <col min="3291" max="3291" width="27.85546875" style="1" customWidth="1"/>
    <col min="3292" max="3347" width="6.7109375" style="1" customWidth="1"/>
    <col min="3348" max="3348" width="10.5703125" style="1" customWidth="1"/>
    <col min="3349" max="3361" width="6.7109375" style="1" customWidth="1"/>
    <col min="3362" max="3362" width="8.85546875" style="1" customWidth="1"/>
    <col min="3363" max="3363" width="7" style="1" customWidth="1"/>
    <col min="3364" max="3364" width="11.5703125" style="1" customWidth="1"/>
    <col min="3365" max="3365" width="7" style="1" customWidth="1"/>
    <col min="3366" max="3366" width="10.140625" style="1" customWidth="1"/>
    <col min="3367" max="3367" width="7" style="1" customWidth="1"/>
    <col min="3368" max="3368" width="10.85546875" style="1" customWidth="1"/>
    <col min="3369" max="3369" width="18.28515625" style="1" customWidth="1"/>
    <col min="3370" max="3543" width="9.140625" style="1"/>
    <col min="3544" max="3544" width="11.28515625" style="1" customWidth="1"/>
    <col min="3545" max="3545" width="35.7109375" style="1" customWidth="1"/>
    <col min="3546" max="3546" width="18.42578125" style="1" customWidth="1"/>
    <col min="3547" max="3547" width="27.85546875" style="1" customWidth="1"/>
    <col min="3548" max="3603" width="6.7109375" style="1" customWidth="1"/>
    <col min="3604" max="3604" width="10.5703125" style="1" customWidth="1"/>
    <col min="3605" max="3617" width="6.7109375" style="1" customWidth="1"/>
    <col min="3618" max="3618" width="8.85546875" style="1" customWidth="1"/>
    <col min="3619" max="3619" width="7" style="1" customWidth="1"/>
    <col min="3620" max="3620" width="11.5703125" style="1" customWidth="1"/>
    <col min="3621" max="3621" width="7" style="1" customWidth="1"/>
    <col min="3622" max="3622" width="10.140625" style="1" customWidth="1"/>
    <col min="3623" max="3623" width="7" style="1" customWidth="1"/>
    <col min="3624" max="3624" width="10.85546875" style="1" customWidth="1"/>
    <col min="3625" max="3625" width="18.28515625" style="1" customWidth="1"/>
    <col min="3626" max="3799" width="9.140625" style="1"/>
    <col min="3800" max="3800" width="11.28515625" style="1" customWidth="1"/>
    <col min="3801" max="3801" width="35.7109375" style="1" customWidth="1"/>
    <col min="3802" max="3802" width="18.42578125" style="1" customWidth="1"/>
    <col min="3803" max="3803" width="27.85546875" style="1" customWidth="1"/>
    <col min="3804" max="3859" width="6.7109375" style="1" customWidth="1"/>
    <col min="3860" max="3860" width="10.5703125" style="1" customWidth="1"/>
    <col min="3861" max="3873" width="6.7109375" style="1" customWidth="1"/>
    <col min="3874" max="3874" width="8.85546875" style="1" customWidth="1"/>
    <col min="3875" max="3875" width="7" style="1" customWidth="1"/>
    <col min="3876" max="3876" width="11.5703125" style="1" customWidth="1"/>
    <col min="3877" max="3877" width="7" style="1" customWidth="1"/>
    <col min="3878" max="3878" width="10.140625" style="1" customWidth="1"/>
    <col min="3879" max="3879" width="7" style="1" customWidth="1"/>
    <col min="3880" max="3880" width="10.85546875" style="1" customWidth="1"/>
    <col min="3881" max="3881" width="18.28515625" style="1" customWidth="1"/>
    <col min="3882" max="4055" width="9.140625" style="1"/>
    <col min="4056" max="4056" width="11.28515625" style="1" customWidth="1"/>
    <col min="4057" max="4057" width="35.7109375" style="1" customWidth="1"/>
    <col min="4058" max="4058" width="18.42578125" style="1" customWidth="1"/>
    <col min="4059" max="4059" width="27.85546875" style="1" customWidth="1"/>
    <col min="4060" max="4115" width="6.7109375" style="1" customWidth="1"/>
    <col min="4116" max="4116" width="10.5703125" style="1" customWidth="1"/>
    <col min="4117" max="4129" width="6.7109375" style="1" customWidth="1"/>
    <col min="4130" max="4130" width="8.85546875" style="1" customWidth="1"/>
    <col min="4131" max="4131" width="7" style="1" customWidth="1"/>
    <col min="4132" max="4132" width="11.5703125" style="1" customWidth="1"/>
    <col min="4133" max="4133" width="7" style="1" customWidth="1"/>
    <col min="4134" max="4134" width="10.140625" style="1" customWidth="1"/>
    <col min="4135" max="4135" width="7" style="1" customWidth="1"/>
    <col min="4136" max="4136" width="10.85546875" style="1" customWidth="1"/>
    <col min="4137" max="4137" width="18.28515625" style="1" customWidth="1"/>
    <col min="4138" max="4311" width="9.140625" style="1"/>
    <col min="4312" max="4312" width="11.28515625" style="1" customWidth="1"/>
    <col min="4313" max="4313" width="35.7109375" style="1" customWidth="1"/>
    <col min="4314" max="4314" width="18.42578125" style="1" customWidth="1"/>
    <col min="4315" max="4315" width="27.85546875" style="1" customWidth="1"/>
    <col min="4316" max="4371" width="6.7109375" style="1" customWidth="1"/>
    <col min="4372" max="4372" width="10.5703125" style="1" customWidth="1"/>
    <col min="4373" max="4385" width="6.7109375" style="1" customWidth="1"/>
    <col min="4386" max="4386" width="8.85546875" style="1" customWidth="1"/>
    <col min="4387" max="4387" width="7" style="1" customWidth="1"/>
    <col min="4388" max="4388" width="11.5703125" style="1" customWidth="1"/>
    <col min="4389" max="4389" width="7" style="1" customWidth="1"/>
    <col min="4390" max="4390" width="10.140625" style="1" customWidth="1"/>
    <col min="4391" max="4391" width="7" style="1" customWidth="1"/>
    <col min="4392" max="4392" width="10.85546875" style="1" customWidth="1"/>
    <col min="4393" max="4393" width="18.28515625" style="1" customWidth="1"/>
    <col min="4394" max="4567" width="9.140625" style="1"/>
    <col min="4568" max="4568" width="11.28515625" style="1" customWidth="1"/>
    <col min="4569" max="4569" width="35.7109375" style="1" customWidth="1"/>
    <col min="4570" max="4570" width="18.42578125" style="1" customWidth="1"/>
    <col min="4571" max="4571" width="27.85546875" style="1" customWidth="1"/>
    <col min="4572" max="4627" width="6.7109375" style="1" customWidth="1"/>
    <col min="4628" max="4628" width="10.5703125" style="1" customWidth="1"/>
    <col min="4629" max="4641" width="6.7109375" style="1" customWidth="1"/>
    <col min="4642" max="4642" width="8.85546875" style="1" customWidth="1"/>
    <col min="4643" max="4643" width="7" style="1" customWidth="1"/>
    <col min="4644" max="4644" width="11.5703125" style="1" customWidth="1"/>
    <col min="4645" max="4645" width="7" style="1" customWidth="1"/>
    <col min="4646" max="4646" width="10.140625" style="1" customWidth="1"/>
    <col min="4647" max="4647" width="7" style="1" customWidth="1"/>
    <col min="4648" max="4648" width="10.85546875" style="1" customWidth="1"/>
    <col min="4649" max="4649" width="18.28515625" style="1" customWidth="1"/>
    <col min="4650" max="4823" width="9.140625" style="1"/>
    <col min="4824" max="4824" width="11.28515625" style="1" customWidth="1"/>
    <col min="4825" max="4825" width="35.7109375" style="1" customWidth="1"/>
    <col min="4826" max="4826" width="18.42578125" style="1" customWidth="1"/>
    <col min="4827" max="4827" width="27.85546875" style="1" customWidth="1"/>
    <col min="4828" max="4883" width="6.7109375" style="1" customWidth="1"/>
    <col min="4884" max="4884" width="10.5703125" style="1" customWidth="1"/>
    <col min="4885" max="4897" width="6.7109375" style="1" customWidth="1"/>
    <col min="4898" max="4898" width="8.85546875" style="1" customWidth="1"/>
    <col min="4899" max="4899" width="7" style="1" customWidth="1"/>
    <col min="4900" max="4900" width="11.5703125" style="1" customWidth="1"/>
    <col min="4901" max="4901" width="7" style="1" customWidth="1"/>
    <col min="4902" max="4902" width="10.140625" style="1" customWidth="1"/>
    <col min="4903" max="4903" width="7" style="1" customWidth="1"/>
    <col min="4904" max="4904" width="10.85546875" style="1" customWidth="1"/>
    <col min="4905" max="4905" width="18.28515625" style="1" customWidth="1"/>
    <col min="4906" max="5079" width="9.140625" style="1"/>
    <col min="5080" max="5080" width="11.28515625" style="1" customWidth="1"/>
    <col min="5081" max="5081" width="35.7109375" style="1" customWidth="1"/>
    <col min="5082" max="5082" width="18.42578125" style="1" customWidth="1"/>
    <col min="5083" max="5083" width="27.85546875" style="1" customWidth="1"/>
    <col min="5084" max="5139" width="6.7109375" style="1" customWidth="1"/>
    <col min="5140" max="5140" width="10.5703125" style="1" customWidth="1"/>
    <col min="5141" max="5153" width="6.7109375" style="1" customWidth="1"/>
    <col min="5154" max="5154" width="8.85546875" style="1" customWidth="1"/>
    <col min="5155" max="5155" width="7" style="1" customWidth="1"/>
    <col min="5156" max="5156" width="11.5703125" style="1" customWidth="1"/>
    <col min="5157" max="5157" width="7" style="1" customWidth="1"/>
    <col min="5158" max="5158" width="10.140625" style="1" customWidth="1"/>
    <col min="5159" max="5159" width="7" style="1" customWidth="1"/>
    <col min="5160" max="5160" width="10.85546875" style="1" customWidth="1"/>
    <col min="5161" max="5161" width="18.28515625" style="1" customWidth="1"/>
    <col min="5162" max="5335" width="9.140625" style="1"/>
    <col min="5336" max="5336" width="11.28515625" style="1" customWidth="1"/>
    <col min="5337" max="5337" width="35.7109375" style="1" customWidth="1"/>
    <col min="5338" max="5338" width="18.42578125" style="1" customWidth="1"/>
    <col min="5339" max="5339" width="27.85546875" style="1" customWidth="1"/>
    <col min="5340" max="5395" width="6.7109375" style="1" customWidth="1"/>
    <col min="5396" max="5396" width="10.5703125" style="1" customWidth="1"/>
    <col min="5397" max="5409" width="6.7109375" style="1" customWidth="1"/>
    <col min="5410" max="5410" width="8.85546875" style="1" customWidth="1"/>
    <col min="5411" max="5411" width="7" style="1" customWidth="1"/>
    <col min="5412" max="5412" width="11.5703125" style="1" customWidth="1"/>
    <col min="5413" max="5413" width="7" style="1" customWidth="1"/>
    <col min="5414" max="5414" width="10.140625" style="1" customWidth="1"/>
    <col min="5415" max="5415" width="7" style="1" customWidth="1"/>
    <col min="5416" max="5416" width="10.85546875" style="1" customWidth="1"/>
    <col min="5417" max="5417" width="18.28515625" style="1" customWidth="1"/>
    <col min="5418" max="5591" width="9.140625" style="1"/>
    <col min="5592" max="5592" width="11.28515625" style="1" customWidth="1"/>
    <col min="5593" max="5593" width="35.7109375" style="1" customWidth="1"/>
    <col min="5594" max="5594" width="18.42578125" style="1" customWidth="1"/>
    <col min="5595" max="5595" width="27.85546875" style="1" customWidth="1"/>
    <col min="5596" max="5651" width="6.7109375" style="1" customWidth="1"/>
    <col min="5652" max="5652" width="10.5703125" style="1" customWidth="1"/>
    <col min="5653" max="5665" width="6.7109375" style="1" customWidth="1"/>
    <col min="5666" max="5666" width="8.85546875" style="1" customWidth="1"/>
    <col min="5667" max="5667" width="7" style="1" customWidth="1"/>
    <col min="5668" max="5668" width="11.5703125" style="1" customWidth="1"/>
    <col min="5669" max="5669" width="7" style="1" customWidth="1"/>
    <col min="5670" max="5670" width="10.140625" style="1" customWidth="1"/>
    <col min="5671" max="5671" width="7" style="1" customWidth="1"/>
    <col min="5672" max="5672" width="10.85546875" style="1" customWidth="1"/>
    <col min="5673" max="5673" width="18.28515625" style="1" customWidth="1"/>
    <col min="5674" max="5847" width="9.140625" style="1"/>
    <col min="5848" max="5848" width="11.28515625" style="1" customWidth="1"/>
    <col min="5849" max="5849" width="35.7109375" style="1" customWidth="1"/>
    <col min="5850" max="5850" width="18.42578125" style="1" customWidth="1"/>
    <col min="5851" max="5851" width="27.85546875" style="1" customWidth="1"/>
    <col min="5852" max="5907" width="6.7109375" style="1" customWidth="1"/>
    <col min="5908" max="5908" width="10.5703125" style="1" customWidth="1"/>
    <col min="5909" max="5921" width="6.7109375" style="1" customWidth="1"/>
    <col min="5922" max="5922" width="8.85546875" style="1" customWidth="1"/>
    <col min="5923" max="5923" width="7" style="1" customWidth="1"/>
    <col min="5924" max="5924" width="11.5703125" style="1" customWidth="1"/>
    <col min="5925" max="5925" width="7" style="1" customWidth="1"/>
    <col min="5926" max="5926" width="10.140625" style="1" customWidth="1"/>
    <col min="5927" max="5927" width="7" style="1" customWidth="1"/>
    <col min="5928" max="5928" width="10.85546875" style="1" customWidth="1"/>
    <col min="5929" max="5929" width="18.28515625" style="1" customWidth="1"/>
    <col min="5930" max="6103" width="9.140625" style="1"/>
    <col min="6104" max="6104" width="11.28515625" style="1" customWidth="1"/>
    <col min="6105" max="6105" width="35.7109375" style="1" customWidth="1"/>
    <col min="6106" max="6106" width="18.42578125" style="1" customWidth="1"/>
    <col min="6107" max="6107" width="27.85546875" style="1" customWidth="1"/>
    <col min="6108" max="6163" width="6.7109375" style="1" customWidth="1"/>
    <col min="6164" max="6164" width="10.5703125" style="1" customWidth="1"/>
    <col min="6165" max="6177" width="6.7109375" style="1" customWidth="1"/>
    <col min="6178" max="6178" width="8.85546875" style="1" customWidth="1"/>
    <col min="6179" max="6179" width="7" style="1" customWidth="1"/>
    <col min="6180" max="6180" width="11.5703125" style="1" customWidth="1"/>
    <col min="6181" max="6181" width="7" style="1" customWidth="1"/>
    <col min="6182" max="6182" width="10.140625" style="1" customWidth="1"/>
    <col min="6183" max="6183" width="7" style="1" customWidth="1"/>
    <col min="6184" max="6184" width="10.85546875" style="1" customWidth="1"/>
    <col min="6185" max="6185" width="18.28515625" style="1" customWidth="1"/>
    <col min="6186" max="6359" width="9.140625" style="1"/>
    <col min="6360" max="6360" width="11.28515625" style="1" customWidth="1"/>
    <col min="6361" max="6361" width="35.7109375" style="1" customWidth="1"/>
    <col min="6362" max="6362" width="18.42578125" style="1" customWidth="1"/>
    <col min="6363" max="6363" width="27.85546875" style="1" customWidth="1"/>
    <col min="6364" max="6419" width="6.7109375" style="1" customWidth="1"/>
    <col min="6420" max="6420" width="10.5703125" style="1" customWidth="1"/>
    <col min="6421" max="6433" width="6.7109375" style="1" customWidth="1"/>
    <col min="6434" max="6434" width="8.85546875" style="1" customWidth="1"/>
    <col min="6435" max="6435" width="7" style="1" customWidth="1"/>
    <col min="6436" max="6436" width="11.5703125" style="1" customWidth="1"/>
    <col min="6437" max="6437" width="7" style="1" customWidth="1"/>
    <col min="6438" max="6438" width="10.140625" style="1" customWidth="1"/>
    <col min="6439" max="6439" width="7" style="1" customWidth="1"/>
    <col min="6440" max="6440" width="10.85546875" style="1" customWidth="1"/>
    <col min="6441" max="6441" width="18.28515625" style="1" customWidth="1"/>
    <col min="6442" max="6615" width="9.140625" style="1"/>
    <col min="6616" max="6616" width="11.28515625" style="1" customWidth="1"/>
    <col min="6617" max="6617" width="35.7109375" style="1" customWidth="1"/>
    <col min="6618" max="6618" width="18.42578125" style="1" customWidth="1"/>
    <col min="6619" max="6619" width="27.85546875" style="1" customWidth="1"/>
    <col min="6620" max="6675" width="6.7109375" style="1" customWidth="1"/>
    <col min="6676" max="6676" width="10.5703125" style="1" customWidth="1"/>
    <col min="6677" max="6689" width="6.7109375" style="1" customWidth="1"/>
    <col min="6690" max="6690" width="8.85546875" style="1" customWidth="1"/>
    <col min="6691" max="6691" width="7" style="1" customWidth="1"/>
    <col min="6692" max="6692" width="11.5703125" style="1" customWidth="1"/>
    <col min="6693" max="6693" width="7" style="1" customWidth="1"/>
    <col min="6694" max="6694" width="10.140625" style="1" customWidth="1"/>
    <col min="6695" max="6695" width="7" style="1" customWidth="1"/>
    <col min="6696" max="6696" width="10.85546875" style="1" customWidth="1"/>
    <col min="6697" max="6697" width="18.28515625" style="1" customWidth="1"/>
    <col min="6698" max="6871" width="9.140625" style="1"/>
    <col min="6872" max="6872" width="11.28515625" style="1" customWidth="1"/>
    <col min="6873" max="6873" width="35.7109375" style="1" customWidth="1"/>
    <col min="6874" max="6874" width="18.42578125" style="1" customWidth="1"/>
    <col min="6875" max="6875" width="27.85546875" style="1" customWidth="1"/>
    <col min="6876" max="6931" width="6.7109375" style="1" customWidth="1"/>
    <col min="6932" max="6932" width="10.5703125" style="1" customWidth="1"/>
    <col min="6933" max="6945" width="6.7109375" style="1" customWidth="1"/>
    <col min="6946" max="6946" width="8.85546875" style="1" customWidth="1"/>
    <col min="6947" max="6947" width="7" style="1" customWidth="1"/>
    <col min="6948" max="6948" width="11.5703125" style="1" customWidth="1"/>
    <col min="6949" max="6949" width="7" style="1" customWidth="1"/>
    <col min="6950" max="6950" width="10.140625" style="1" customWidth="1"/>
    <col min="6951" max="6951" width="7" style="1" customWidth="1"/>
    <col min="6952" max="6952" width="10.85546875" style="1" customWidth="1"/>
    <col min="6953" max="6953" width="18.28515625" style="1" customWidth="1"/>
    <col min="6954" max="7127" width="9.140625" style="1"/>
    <col min="7128" max="7128" width="11.28515625" style="1" customWidth="1"/>
    <col min="7129" max="7129" width="35.7109375" style="1" customWidth="1"/>
    <col min="7130" max="7130" width="18.42578125" style="1" customWidth="1"/>
    <col min="7131" max="7131" width="27.85546875" style="1" customWidth="1"/>
    <col min="7132" max="7187" width="6.7109375" style="1" customWidth="1"/>
    <col min="7188" max="7188" width="10.5703125" style="1" customWidth="1"/>
    <col min="7189" max="7201" width="6.7109375" style="1" customWidth="1"/>
    <col min="7202" max="7202" width="8.85546875" style="1" customWidth="1"/>
    <col min="7203" max="7203" width="7" style="1" customWidth="1"/>
    <col min="7204" max="7204" width="11.5703125" style="1" customWidth="1"/>
    <col min="7205" max="7205" width="7" style="1" customWidth="1"/>
    <col min="7206" max="7206" width="10.140625" style="1" customWidth="1"/>
    <col min="7207" max="7207" width="7" style="1" customWidth="1"/>
    <col min="7208" max="7208" width="10.85546875" style="1" customWidth="1"/>
    <col min="7209" max="7209" width="18.28515625" style="1" customWidth="1"/>
    <col min="7210" max="7383" width="9.140625" style="1"/>
    <col min="7384" max="7384" width="11.28515625" style="1" customWidth="1"/>
    <col min="7385" max="7385" width="35.7109375" style="1" customWidth="1"/>
    <col min="7386" max="7386" width="18.42578125" style="1" customWidth="1"/>
    <col min="7387" max="7387" width="27.85546875" style="1" customWidth="1"/>
    <col min="7388" max="7443" width="6.7109375" style="1" customWidth="1"/>
    <col min="7444" max="7444" width="10.5703125" style="1" customWidth="1"/>
    <col min="7445" max="7457" width="6.7109375" style="1" customWidth="1"/>
    <col min="7458" max="7458" width="8.85546875" style="1" customWidth="1"/>
    <col min="7459" max="7459" width="7" style="1" customWidth="1"/>
    <col min="7460" max="7460" width="11.5703125" style="1" customWidth="1"/>
    <col min="7461" max="7461" width="7" style="1" customWidth="1"/>
    <col min="7462" max="7462" width="10.140625" style="1" customWidth="1"/>
    <col min="7463" max="7463" width="7" style="1" customWidth="1"/>
    <col min="7464" max="7464" width="10.85546875" style="1" customWidth="1"/>
    <col min="7465" max="7465" width="18.28515625" style="1" customWidth="1"/>
    <col min="7466" max="7639" width="9.140625" style="1"/>
    <col min="7640" max="7640" width="11.28515625" style="1" customWidth="1"/>
    <col min="7641" max="7641" width="35.7109375" style="1" customWidth="1"/>
    <col min="7642" max="7642" width="18.42578125" style="1" customWidth="1"/>
    <col min="7643" max="7643" width="27.85546875" style="1" customWidth="1"/>
    <col min="7644" max="7699" width="6.7109375" style="1" customWidth="1"/>
    <col min="7700" max="7700" width="10.5703125" style="1" customWidth="1"/>
    <col min="7701" max="7713" width="6.7109375" style="1" customWidth="1"/>
    <col min="7714" max="7714" width="8.85546875" style="1" customWidth="1"/>
    <col min="7715" max="7715" width="7" style="1" customWidth="1"/>
    <col min="7716" max="7716" width="11.5703125" style="1" customWidth="1"/>
    <col min="7717" max="7717" width="7" style="1" customWidth="1"/>
    <col min="7718" max="7718" width="10.140625" style="1" customWidth="1"/>
    <col min="7719" max="7719" width="7" style="1" customWidth="1"/>
    <col min="7720" max="7720" width="10.85546875" style="1" customWidth="1"/>
    <col min="7721" max="7721" width="18.28515625" style="1" customWidth="1"/>
    <col min="7722" max="7895" width="9.140625" style="1"/>
    <col min="7896" max="7896" width="11.28515625" style="1" customWidth="1"/>
    <col min="7897" max="7897" width="35.7109375" style="1" customWidth="1"/>
    <col min="7898" max="7898" width="18.42578125" style="1" customWidth="1"/>
    <col min="7899" max="7899" width="27.85546875" style="1" customWidth="1"/>
    <col min="7900" max="7955" width="6.7109375" style="1" customWidth="1"/>
    <col min="7956" max="7956" width="10.5703125" style="1" customWidth="1"/>
    <col min="7957" max="7969" width="6.7109375" style="1" customWidth="1"/>
    <col min="7970" max="7970" width="8.85546875" style="1" customWidth="1"/>
    <col min="7971" max="7971" width="7" style="1" customWidth="1"/>
    <col min="7972" max="7972" width="11.5703125" style="1" customWidth="1"/>
    <col min="7973" max="7973" width="7" style="1" customWidth="1"/>
    <col min="7974" max="7974" width="10.140625" style="1" customWidth="1"/>
    <col min="7975" max="7975" width="7" style="1" customWidth="1"/>
    <col min="7976" max="7976" width="10.85546875" style="1" customWidth="1"/>
    <col min="7977" max="7977" width="18.28515625" style="1" customWidth="1"/>
    <col min="7978" max="8151" width="9.140625" style="1"/>
    <col min="8152" max="8152" width="11.28515625" style="1" customWidth="1"/>
    <col min="8153" max="8153" width="35.7109375" style="1" customWidth="1"/>
    <col min="8154" max="8154" width="18.42578125" style="1" customWidth="1"/>
    <col min="8155" max="8155" width="27.85546875" style="1" customWidth="1"/>
    <col min="8156" max="8211" width="6.7109375" style="1" customWidth="1"/>
    <col min="8212" max="8212" width="10.5703125" style="1" customWidth="1"/>
    <col min="8213" max="8225" width="6.7109375" style="1" customWidth="1"/>
    <col min="8226" max="8226" width="8.85546875" style="1" customWidth="1"/>
    <col min="8227" max="8227" width="7" style="1" customWidth="1"/>
    <col min="8228" max="8228" width="11.5703125" style="1" customWidth="1"/>
    <col min="8229" max="8229" width="7" style="1" customWidth="1"/>
    <col min="8230" max="8230" width="10.140625" style="1" customWidth="1"/>
    <col min="8231" max="8231" width="7" style="1" customWidth="1"/>
    <col min="8232" max="8232" width="10.85546875" style="1" customWidth="1"/>
    <col min="8233" max="8233" width="18.28515625" style="1" customWidth="1"/>
    <col min="8234" max="8407" width="9.140625" style="1"/>
    <col min="8408" max="8408" width="11.28515625" style="1" customWidth="1"/>
    <col min="8409" max="8409" width="35.7109375" style="1" customWidth="1"/>
    <col min="8410" max="8410" width="18.42578125" style="1" customWidth="1"/>
    <col min="8411" max="8411" width="27.85546875" style="1" customWidth="1"/>
    <col min="8412" max="8467" width="6.7109375" style="1" customWidth="1"/>
    <col min="8468" max="8468" width="10.5703125" style="1" customWidth="1"/>
    <col min="8469" max="8481" width="6.7109375" style="1" customWidth="1"/>
    <col min="8482" max="8482" width="8.85546875" style="1" customWidth="1"/>
    <col min="8483" max="8483" width="7" style="1" customWidth="1"/>
    <col min="8484" max="8484" width="11.5703125" style="1" customWidth="1"/>
    <col min="8485" max="8485" width="7" style="1" customWidth="1"/>
    <col min="8486" max="8486" width="10.140625" style="1" customWidth="1"/>
    <col min="8487" max="8487" width="7" style="1" customWidth="1"/>
    <col min="8488" max="8488" width="10.85546875" style="1" customWidth="1"/>
    <col min="8489" max="8489" width="18.28515625" style="1" customWidth="1"/>
    <col min="8490" max="8663" width="9.140625" style="1"/>
    <col min="8664" max="8664" width="11.28515625" style="1" customWidth="1"/>
    <col min="8665" max="8665" width="35.7109375" style="1" customWidth="1"/>
    <col min="8666" max="8666" width="18.42578125" style="1" customWidth="1"/>
    <col min="8667" max="8667" width="27.85546875" style="1" customWidth="1"/>
    <col min="8668" max="8723" width="6.7109375" style="1" customWidth="1"/>
    <col min="8724" max="8724" width="10.5703125" style="1" customWidth="1"/>
    <col min="8725" max="8737" width="6.7109375" style="1" customWidth="1"/>
    <col min="8738" max="8738" width="8.85546875" style="1" customWidth="1"/>
    <col min="8739" max="8739" width="7" style="1" customWidth="1"/>
    <col min="8740" max="8740" width="11.5703125" style="1" customWidth="1"/>
    <col min="8741" max="8741" width="7" style="1" customWidth="1"/>
    <col min="8742" max="8742" width="10.140625" style="1" customWidth="1"/>
    <col min="8743" max="8743" width="7" style="1" customWidth="1"/>
    <col min="8744" max="8744" width="10.85546875" style="1" customWidth="1"/>
    <col min="8745" max="8745" width="18.28515625" style="1" customWidth="1"/>
    <col min="8746" max="8919" width="9.140625" style="1"/>
    <col min="8920" max="8920" width="11.28515625" style="1" customWidth="1"/>
    <col min="8921" max="8921" width="35.7109375" style="1" customWidth="1"/>
    <col min="8922" max="8922" width="18.42578125" style="1" customWidth="1"/>
    <col min="8923" max="8923" width="27.85546875" style="1" customWidth="1"/>
    <col min="8924" max="8979" width="6.7109375" style="1" customWidth="1"/>
    <col min="8980" max="8980" width="10.5703125" style="1" customWidth="1"/>
    <col min="8981" max="8993" width="6.7109375" style="1" customWidth="1"/>
    <col min="8994" max="8994" width="8.85546875" style="1" customWidth="1"/>
    <col min="8995" max="8995" width="7" style="1" customWidth="1"/>
    <col min="8996" max="8996" width="11.5703125" style="1" customWidth="1"/>
    <col min="8997" max="8997" width="7" style="1" customWidth="1"/>
    <col min="8998" max="8998" width="10.140625" style="1" customWidth="1"/>
    <col min="8999" max="8999" width="7" style="1" customWidth="1"/>
    <col min="9000" max="9000" width="10.85546875" style="1" customWidth="1"/>
    <col min="9001" max="9001" width="18.28515625" style="1" customWidth="1"/>
    <col min="9002" max="9175" width="9.140625" style="1"/>
    <col min="9176" max="9176" width="11.28515625" style="1" customWidth="1"/>
    <col min="9177" max="9177" width="35.7109375" style="1" customWidth="1"/>
    <col min="9178" max="9178" width="18.42578125" style="1" customWidth="1"/>
    <col min="9179" max="9179" width="27.85546875" style="1" customWidth="1"/>
    <col min="9180" max="9235" width="6.7109375" style="1" customWidth="1"/>
    <col min="9236" max="9236" width="10.5703125" style="1" customWidth="1"/>
    <col min="9237" max="9249" width="6.7109375" style="1" customWidth="1"/>
    <col min="9250" max="9250" width="8.85546875" style="1" customWidth="1"/>
    <col min="9251" max="9251" width="7" style="1" customWidth="1"/>
    <col min="9252" max="9252" width="11.5703125" style="1" customWidth="1"/>
    <col min="9253" max="9253" width="7" style="1" customWidth="1"/>
    <col min="9254" max="9254" width="10.140625" style="1" customWidth="1"/>
    <col min="9255" max="9255" width="7" style="1" customWidth="1"/>
    <col min="9256" max="9256" width="10.85546875" style="1" customWidth="1"/>
    <col min="9257" max="9257" width="18.28515625" style="1" customWidth="1"/>
    <col min="9258" max="9431" width="9.140625" style="1"/>
    <col min="9432" max="9432" width="11.28515625" style="1" customWidth="1"/>
    <col min="9433" max="9433" width="35.7109375" style="1" customWidth="1"/>
    <col min="9434" max="9434" width="18.42578125" style="1" customWidth="1"/>
    <col min="9435" max="9435" width="27.85546875" style="1" customWidth="1"/>
    <col min="9436" max="9491" width="6.7109375" style="1" customWidth="1"/>
    <col min="9492" max="9492" width="10.5703125" style="1" customWidth="1"/>
    <col min="9493" max="9505" width="6.7109375" style="1" customWidth="1"/>
    <col min="9506" max="9506" width="8.85546875" style="1" customWidth="1"/>
    <col min="9507" max="9507" width="7" style="1" customWidth="1"/>
    <col min="9508" max="9508" width="11.5703125" style="1" customWidth="1"/>
    <col min="9509" max="9509" width="7" style="1" customWidth="1"/>
    <col min="9510" max="9510" width="10.140625" style="1" customWidth="1"/>
    <col min="9511" max="9511" width="7" style="1" customWidth="1"/>
    <col min="9512" max="9512" width="10.85546875" style="1" customWidth="1"/>
    <col min="9513" max="9513" width="18.28515625" style="1" customWidth="1"/>
    <col min="9514" max="9687" width="9.140625" style="1"/>
    <col min="9688" max="9688" width="11.28515625" style="1" customWidth="1"/>
    <col min="9689" max="9689" width="35.7109375" style="1" customWidth="1"/>
    <col min="9690" max="9690" width="18.42578125" style="1" customWidth="1"/>
    <col min="9691" max="9691" width="27.85546875" style="1" customWidth="1"/>
    <col min="9692" max="9747" width="6.7109375" style="1" customWidth="1"/>
    <col min="9748" max="9748" width="10.5703125" style="1" customWidth="1"/>
    <col min="9749" max="9761" width="6.7109375" style="1" customWidth="1"/>
    <col min="9762" max="9762" width="8.85546875" style="1" customWidth="1"/>
    <col min="9763" max="9763" width="7" style="1" customWidth="1"/>
    <col min="9764" max="9764" width="11.5703125" style="1" customWidth="1"/>
    <col min="9765" max="9765" width="7" style="1" customWidth="1"/>
    <col min="9766" max="9766" width="10.140625" style="1" customWidth="1"/>
    <col min="9767" max="9767" width="7" style="1" customWidth="1"/>
    <col min="9768" max="9768" width="10.85546875" style="1" customWidth="1"/>
    <col min="9769" max="9769" width="18.28515625" style="1" customWidth="1"/>
    <col min="9770" max="9943" width="9.140625" style="1"/>
    <col min="9944" max="9944" width="11.28515625" style="1" customWidth="1"/>
    <col min="9945" max="9945" width="35.7109375" style="1" customWidth="1"/>
    <col min="9946" max="9946" width="18.42578125" style="1" customWidth="1"/>
    <col min="9947" max="9947" width="27.85546875" style="1" customWidth="1"/>
    <col min="9948" max="10003" width="6.7109375" style="1" customWidth="1"/>
    <col min="10004" max="10004" width="10.5703125" style="1" customWidth="1"/>
    <col min="10005" max="10017" width="6.7109375" style="1" customWidth="1"/>
    <col min="10018" max="10018" width="8.85546875" style="1" customWidth="1"/>
    <col min="10019" max="10019" width="7" style="1" customWidth="1"/>
    <col min="10020" max="10020" width="11.5703125" style="1" customWidth="1"/>
    <col min="10021" max="10021" width="7" style="1" customWidth="1"/>
    <col min="10022" max="10022" width="10.140625" style="1" customWidth="1"/>
    <col min="10023" max="10023" width="7" style="1" customWidth="1"/>
    <col min="10024" max="10024" width="10.85546875" style="1" customWidth="1"/>
    <col min="10025" max="10025" width="18.28515625" style="1" customWidth="1"/>
    <col min="10026" max="10199" width="9.140625" style="1"/>
    <col min="10200" max="10200" width="11.28515625" style="1" customWidth="1"/>
    <col min="10201" max="10201" width="35.7109375" style="1" customWidth="1"/>
    <col min="10202" max="10202" width="18.42578125" style="1" customWidth="1"/>
    <col min="10203" max="10203" width="27.85546875" style="1" customWidth="1"/>
    <col min="10204" max="10259" width="6.7109375" style="1" customWidth="1"/>
    <col min="10260" max="10260" width="10.5703125" style="1" customWidth="1"/>
    <col min="10261" max="10273" width="6.7109375" style="1" customWidth="1"/>
    <col min="10274" max="10274" width="8.85546875" style="1" customWidth="1"/>
    <col min="10275" max="10275" width="7" style="1" customWidth="1"/>
    <col min="10276" max="10276" width="11.5703125" style="1" customWidth="1"/>
    <col min="10277" max="10277" width="7" style="1" customWidth="1"/>
    <col min="10278" max="10278" width="10.140625" style="1" customWidth="1"/>
    <col min="10279" max="10279" width="7" style="1" customWidth="1"/>
    <col min="10280" max="10280" width="10.85546875" style="1" customWidth="1"/>
    <col min="10281" max="10281" width="18.28515625" style="1" customWidth="1"/>
    <col min="10282" max="10455" width="9.140625" style="1"/>
    <col min="10456" max="10456" width="11.28515625" style="1" customWidth="1"/>
    <col min="10457" max="10457" width="35.7109375" style="1" customWidth="1"/>
    <col min="10458" max="10458" width="18.42578125" style="1" customWidth="1"/>
    <col min="10459" max="10459" width="27.85546875" style="1" customWidth="1"/>
    <col min="10460" max="10515" width="6.7109375" style="1" customWidth="1"/>
    <col min="10516" max="10516" width="10.5703125" style="1" customWidth="1"/>
    <col min="10517" max="10529" width="6.7109375" style="1" customWidth="1"/>
    <col min="10530" max="10530" width="8.85546875" style="1" customWidth="1"/>
    <col min="10531" max="10531" width="7" style="1" customWidth="1"/>
    <col min="10532" max="10532" width="11.5703125" style="1" customWidth="1"/>
    <col min="10533" max="10533" width="7" style="1" customWidth="1"/>
    <col min="10534" max="10534" width="10.140625" style="1" customWidth="1"/>
    <col min="10535" max="10535" width="7" style="1" customWidth="1"/>
    <col min="10536" max="10536" width="10.85546875" style="1" customWidth="1"/>
    <col min="10537" max="10537" width="18.28515625" style="1" customWidth="1"/>
    <col min="10538" max="10711" width="9.140625" style="1"/>
    <col min="10712" max="10712" width="11.28515625" style="1" customWidth="1"/>
    <col min="10713" max="10713" width="35.7109375" style="1" customWidth="1"/>
    <col min="10714" max="10714" width="18.42578125" style="1" customWidth="1"/>
    <col min="10715" max="10715" width="27.85546875" style="1" customWidth="1"/>
    <col min="10716" max="10771" width="6.7109375" style="1" customWidth="1"/>
    <col min="10772" max="10772" width="10.5703125" style="1" customWidth="1"/>
    <col min="10773" max="10785" width="6.7109375" style="1" customWidth="1"/>
    <col min="10786" max="10786" width="8.85546875" style="1" customWidth="1"/>
    <col min="10787" max="10787" width="7" style="1" customWidth="1"/>
    <col min="10788" max="10788" width="11.5703125" style="1" customWidth="1"/>
    <col min="10789" max="10789" width="7" style="1" customWidth="1"/>
    <col min="10790" max="10790" width="10.140625" style="1" customWidth="1"/>
    <col min="10791" max="10791" width="7" style="1" customWidth="1"/>
    <col min="10792" max="10792" width="10.85546875" style="1" customWidth="1"/>
    <col min="10793" max="10793" width="18.28515625" style="1" customWidth="1"/>
    <col min="10794" max="10967" width="9.140625" style="1"/>
    <col min="10968" max="10968" width="11.28515625" style="1" customWidth="1"/>
    <col min="10969" max="10969" width="35.7109375" style="1" customWidth="1"/>
    <col min="10970" max="10970" width="18.42578125" style="1" customWidth="1"/>
    <col min="10971" max="10971" width="27.85546875" style="1" customWidth="1"/>
    <col min="10972" max="11027" width="6.7109375" style="1" customWidth="1"/>
    <col min="11028" max="11028" width="10.5703125" style="1" customWidth="1"/>
    <col min="11029" max="11041" width="6.7109375" style="1" customWidth="1"/>
    <col min="11042" max="11042" width="8.85546875" style="1" customWidth="1"/>
    <col min="11043" max="11043" width="7" style="1" customWidth="1"/>
    <col min="11044" max="11044" width="11.5703125" style="1" customWidth="1"/>
    <col min="11045" max="11045" width="7" style="1" customWidth="1"/>
    <col min="11046" max="11046" width="10.140625" style="1" customWidth="1"/>
    <col min="11047" max="11047" width="7" style="1" customWidth="1"/>
    <col min="11048" max="11048" width="10.85546875" style="1" customWidth="1"/>
    <col min="11049" max="11049" width="18.28515625" style="1" customWidth="1"/>
    <col min="11050" max="11223" width="9.140625" style="1"/>
    <col min="11224" max="11224" width="11.28515625" style="1" customWidth="1"/>
    <col min="11225" max="11225" width="35.7109375" style="1" customWidth="1"/>
    <col min="11226" max="11226" width="18.42578125" style="1" customWidth="1"/>
    <col min="11227" max="11227" width="27.85546875" style="1" customWidth="1"/>
    <col min="11228" max="11283" width="6.7109375" style="1" customWidth="1"/>
    <col min="11284" max="11284" width="10.5703125" style="1" customWidth="1"/>
    <col min="11285" max="11297" width="6.7109375" style="1" customWidth="1"/>
    <col min="11298" max="11298" width="8.85546875" style="1" customWidth="1"/>
    <col min="11299" max="11299" width="7" style="1" customWidth="1"/>
    <col min="11300" max="11300" width="11.5703125" style="1" customWidth="1"/>
    <col min="11301" max="11301" width="7" style="1" customWidth="1"/>
    <col min="11302" max="11302" width="10.140625" style="1" customWidth="1"/>
    <col min="11303" max="11303" width="7" style="1" customWidth="1"/>
    <col min="11304" max="11304" width="10.85546875" style="1" customWidth="1"/>
    <col min="11305" max="11305" width="18.28515625" style="1" customWidth="1"/>
    <col min="11306" max="11479" width="9.140625" style="1"/>
    <col min="11480" max="11480" width="11.28515625" style="1" customWidth="1"/>
    <col min="11481" max="11481" width="35.7109375" style="1" customWidth="1"/>
    <col min="11482" max="11482" width="18.42578125" style="1" customWidth="1"/>
    <col min="11483" max="11483" width="27.85546875" style="1" customWidth="1"/>
    <col min="11484" max="11539" width="6.7109375" style="1" customWidth="1"/>
    <col min="11540" max="11540" width="10.5703125" style="1" customWidth="1"/>
    <col min="11541" max="11553" width="6.7109375" style="1" customWidth="1"/>
    <col min="11554" max="11554" width="8.85546875" style="1" customWidth="1"/>
    <col min="11555" max="11555" width="7" style="1" customWidth="1"/>
    <col min="11556" max="11556" width="11.5703125" style="1" customWidth="1"/>
    <col min="11557" max="11557" width="7" style="1" customWidth="1"/>
    <col min="11558" max="11558" width="10.140625" style="1" customWidth="1"/>
    <col min="11559" max="11559" width="7" style="1" customWidth="1"/>
    <col min="11560" max="11560" width="10.85546875" style="1" customWidth="1"/>
    <col min="11561" max="11561" width="18.28515625" style="1" customWidth="1"/>
    <col min="11562" max="11735" width="9.140625" style="1"/>
    <col min="11736" max="11736" width="11.28515625" style="1" customWidth="1"/>
    <col min="11737" max="11737" width="35.7109375" style="1" customWidth="1"/>
    <col min="11738" max="11738" width="18.42578125" style="1" customWidth="1"/>
    <col min="11739" max="11739" width="27.85546875" style="1" customWidth="1"/>
    <col min="11740" max="11795" width="6.7109375" style="1" customWidth="1"/>
    <col min="11796" max="11796" width="10.5703125" style="1" customWidth="1"/>
    <col min="11797" max="11809" width="6.7109375" style="1" customWidth="1"/>
    <col min="11810" max="11810" width="8.85546875" style="1" customWidth="1"/>
    <col min="11811" max="11811" width="7" style="1" customWidth="1"/>
    <col min="11812" max="11812" width="11.5703125" style="1" customWidth="1"/>
    <col min="11813" max="11813" width="7" style="1" customWidth="1"/>
    <col min="11814" max="11814" width="10.140625" style="1" customWidth="1"/>
    <col min="11815" max="11815" width="7" style="1" customWidth="1"/>
    <col min="11816" max="11816" width="10.85546875" style="1" customWidth="1"/>
    <col min="11817" max="11817" width="18.28515625" style="1" customWidth="1"/>
    <col min="11818" max="11991" width="9.140625" style="1"/>
    <col min="11992" max="11992" width="11.28515625" style="1" customWidth="1"/>
    <col min="11993" max="11993" width="35.7109375" style="1" customWidth="1"/>
    <col min="11994" max="11994" width="18.42578125" style="1" customWidth="1"/>
    <col min="11995" max="11995" width="27.85546875" style="1" customWidth="1"/>
    <col min="11996" max="12051" width="6.7109375" style="1" customWidth="1"/>
    <col min="12052" max="12052" width="10.5703125" style="1" customWidth="1"/>
    <col min="12053" max="12065" width="6.7109375" style="1" customWidth="1"/>
    <col min="12066" max="12066" width="8.85546875" style="1" customWidth="1"/>
    <col min="12067" max="12067" width="7" style="1" customWidth="1"/>
    <col min="12068" max="12068" width="11.5703125" style="1" customWidth="1"/>
    <col min="12069" max="12069" width="7" style="1" customWidth="1"/>
    <col min="12070" max="12070" width="10.140625" style="1" customWidth="1"/>
    <col min="12071" max="12071" width="7" style="1" customWidth="1"/>
    <col min="12072" max="12072" width="10.85546875" style="1" customWidth="1"/>
    <col min="12073" max="12073" width="18.28515625" style="1" customWidth="1"/>
    <col min="12074" max="12247" width="9.140625" style="1"/>
    <col min="12248" max="12248" width="11.28515625" style="1" customWidth="1"/>
    <col min="12249" max="12249" width="35.7109375" style="1" customWidth="1"/>
    <col min="12250" max="12250" width="18.42578125" style="1" customWidth="1"/>
    <col min="12251" max="12251" width="27.85546875" style="1" customWidth="1"/>
    <col min="12252" max="12307" width="6.7109375" style="1" customWidth="1"/>
    <col min="12308" max="12308" width="10.5703125" style="1" customWidth="1"/>
    <col min="12309" max="12321" width="6.7109375" style="1" customWidth="1"/>
    <col min="12322" max="12322" width="8.85546875" style="1" customWidth="1"/>
    <col min="12323" max="12323" width="7" style="1" customWidth="1"/>
    <col min="12324" max="12324" width="11.5703125" style="1" customWidth="1"/>
    <col min="12325" max="12325" width="7" style="1" customWidth="1"/>
    <col min="12326" max="12326" width="10.140625" style="1" customWidth="1"/>
    <col min="12327" max="12327" width="7" style="1" customWidth="1"/>
    <col min="12328" max="12328" width="10.85546875" style="1" customWidth="1"/>
    <col min="12329" max="12329" width="18.28515625" style="1" customWidth="1"/>
    <col min="12330" max="12503" width="9.140625" style="1"/>
    <col min="12504" max="12504" width="11.28515625" style="1" customWidth="1"/>
    <col min="12505" max="12505" width="35.7109375" style="1" customWidth="1"/>
    <col min="12506" max="12506" width="18.42578125" style="1" customWidth="1"/>
    <col min="12507" max="12507" width="27.85546875" style="1" customWidth="1"/>
    <col min="12508" max="12563" width="6.7109375" style="1" customWidth="1"/>
    <col min="12564" max="12564" width="10.5703125" style="1" customWidth="1"/>
    <col min="12565" max="12577" width="6.7109375" style="1" customWidth="1"/>
    <col min="12578" max="12578" width="8.85546875" style="1" customWidth="1"/>
    <col min="12579" max="12579" width="7" style="1" customWidth="1"/>
    <col min="12580" max="12580" width="11.5703125" style="1" customWidth="1"/>
    <col min="12581" max="12581" width="7" style="1" customWidth="1"/>
    <col min="12582" max="12582" width="10.140625" style="1" customWidth="1"/>
    <col min="12583" max="12583" width="7" style="1" customWidth="1"/>
    <col min="12584" max="12584" width="10.85546875" style="1" customWidth="1"/>
    <col min="12585" max="12585" width="18.28515625" style="1" customWidth="1"/>
    <col min="12586" max="12759" width="9.140625" style="1"/>
    <col min="12760" max="12760" width="11.28515625" style="1" customWidth="1"/>
    <col min="12761" max="12761" width="35.7109375" style="1" customWidth="1"/>
    <col min="12762" max="12762" width="18.42578125" style="1" customWidth="1"/>
    <col min="12763" max="12763" width="27.85546875" style="1" customWidth="1"/>
    <col min="12764" max="12819" width="6.7109375" style="1" customWidth="1"/>
    <col min="12820" max="12820" width="10.5703125" style="1" customWidth="1"/>
    <col min="12821" max="12833" width="6.7109375" style="1" customWidth="1"/>
    <col min="12834" max="12834" width="8.85546875" style="1" customWidth="1"/>
    <col min="12835" max="12835" width="7" style="1" customWidth="1"/>
    <col min="12836" max="12836" width="11.5703125" style="1" customWidth="1"/>
    <col min="12837" max="12837" width="7" style="1" customWidth="1"/>
    <col min="12838" max="12838" width="10.140625" style="1" customWidth="1"/>
    <col min="12839" max="12839" width="7" style="1" customWidth="1"/>
    <col min="12840" max="12840" width="10.85546875" style="1" customWidth="1"/>
    <col min="12841" max="12841" width="18.28515625" style="1" customWidth="1"/>
    <col min="12842" max="13015" width="9.140625" style="1"/>
    <col min="13016" max="13016" width="11.28515625" style="1" customWidth="1"/>
    <col min="13017" max="13017" width="35.7109375" style="1" customWidth="1"/>
    <col min="13018" max="13018" width="18.42578125" style="1" customWidth="1"/>
    <col min="13019" max="13019" width="27.85546875" style="1" customWidth="1"/>
    <col min="13020" max="13075" width="6.7109375" style="1" customWidth="1"/>
    <col min="13076" max="13076" width="10.5703125" style="1" customWidth="1"/>
    <col min="13077" max="13089" width="6.7109375" style="1" customWidth="1"/>
    <col min="13090" max="13090" width="8.85546875" style="1" customWidth="1"/>
    <col min="13091" max="13091" width="7" style="1" customWidth="1"/>
    <col min="13092" max="13092" width="11.5703125" style="1" customWidth="1"/>
    <col min="13093" max="13093" width="7" style="1" customWidth="1"/>
    <col min="13094" max="13094" width="10.140625" style="1" customWidth="1"/>
    <col min="13095" max="13095" width="7" style="1" customWidth="1"/>
    <col min="13096" max="13096" width="10.85546875" style="1" customWidth="1"/>
    <col min="13097" max="13097" width="18.28515625" style="1" customWidth="1"/>
    <col min="13098" max="13271" width="9.140625" style="1"/>
    <col min="13272" max="13272" width="11.28515625" style="1" customWidth="1"/>
    <col min="13273" max="13273" width="35.7109375" style="1" customWidth="1"/>
    <col min="13274" max="13274" width="18.42578125" style="1" customWidth="1"/>
    <col min="13275" max="13275" width="27.85546875" style="1" customWidth="1"/>
    <col min="13276" max="13331" width="6.7109375" style="1" customWidth="1"/>
    <col min="13332" max="13332" width="10.5703125" style="1" customWidth="1"/>
    <col min="13333" max="13345" width="6.7109375" style="1" customWidth="1"/>
    <col min="13346" max="13346" width="8.85546875" style="1" customWidth="1"/>
    <col min="13347" max="13347" width="7" style="1" customWidth="1"/>
    <col min="13348" max="13348" width="11.5703125" style="1" customWidth="1"/>
    <col min="13349" max="13349" width="7" style="1" customWidth="1"/>
    <col min="13350" max="13350" width="10.140625" style="1" customWidth="1"/>
    <col min="13351" max="13351" width="7" style="1" customWidth="1"/>
    <col min="13352" max="13352" width="10.85546875" style="1" customWidth="1"/>
    <col min="13353" max="13353" width="18.28515625" style="1" customWidth="1"/>
    <col min="13354" max="13527" width="9.140625" style="1"/>
    <col min="13528" max="13528" width="11.28515625" style="1" customWidth="1"/>
    <col min="13529" max="13529" width="35.7109375" style="1" customWidth="1"/>
    <col min="13530" max="13530" width="18.42578125" style="1" customWidth="1"/>
    <col min="13531" max="13531" width="27.85546875" style="1" customWidth="1"/>
    <col min="13532" max="13587" width="6.7109375" style="1" customWidth="1"/>
    <col min="13588" max="13588" width="10.5703125" style="1" customWidth="1"/>
    <col min="13589" max="13601" width="6.7109375" style="1" customWidth="1"/>
    <col min="13602" max="13602" width="8.85546875" style="1" customWidth="1"/>
    <col min="13603" max="13603" width="7" style="1" customWidth="1"/>
    <col min="13604" max="13604" width="11.5703125" style="1" customWidth="1"/>
    <col min="13605" max="13605" width="7" style="1" customWidth="1"/>
    <col min="13606" max="13606" width="10.140625" style="1" customWidth="1"/>
    <col min="13607" max="13607" width="7" style="1" customWidth="1"/>
    <col min="13608" max="13608" width="10.85546875" style="1" customWidth="1"/>
    <col min="13609" max="13609" width="18.28515625" style="1" customWidth="1"/>
    <col min="13610" max="13783" width="9.140625" style="1"/>
    <col min="13784" max="13784" width="11.28515625" style="1" customWidth="1"/>
    <col min="13785" max="13785" width="35.7109375" style="1" customWidth="1"/>
    <col min="13786" max="13786" width="18.42578125" style="1" customWidth="1"/>
    <col min="13787" max="13787" width="27.85546875" style="1" customWidth="1"/>
    <col min="13788" max="13843" width="6.7109375" style="1" customWidth="1"/>
    <col min="13844" max="13844" width="10.5703125" style="1" customWidth="1"/>
    <col min="13845" max="13857" width="6.7109375" style="1" customWidth="1"/>
    <col min="13858" max="13858" width="8.85546875" style="1" customWidth="1"/>
    <col min="13859" max="13859" width="7" style="1" customWidth="1"/>
    <col min="13860" max="13860" width="11.5703125" style="1" customWidth="1"/>
    <col min="13861" max="13861" width="7" style="1" customWidth="1"/>
    <col min="13862" max="13862" width="10.140625" style="1" customWidth="1"/>
    <col min="13863" max="13863" width="7" style="1" customWidth="1"/>
    <col min="13864" max="13864" width="10.85546875" style="1" customWidth="1"/>
    <col min="13865" max="13865" width="18.28515625" style="1" customWidth="1"/>
    <col min="13866" max="14039" width="9.140625" style="1"/>
    <col min="14040" max="14040" width="11.28515625" style="1" customWidth="1"/>
    <col min="14041" max="14041" width="35.7109375" style="1" customWidth="1"/>
    <col min="14042" max="14042" width="18.42578125" style="1" customWidth="1"/>
    <col min="14043" max="14043" width="27.85546875" style="1" customWidth="1"/>
    <col min="14044" max="14099" width="6.7109375" style="1" customWidth="1"/>
    <col min="14100" max="14100" width="10.5703125" style="1" customWidth="1"/>
    <col min="14101" max="14113" width="6.7109375" style="1" customWidth="1"/>
    <col min="14114" max="14114" width="8.85546875" style="1" customWidth="1"/>
    <col min="14115" max="14115" width="7" style="1" customWidth="1"/>
    <col min="14116" max="14116" width="11.5703125" style="1" customWidth="1"/>
    <col min="14117" max="14117" width="7" style="1" customWidth="1"/>
    <col min="14118" max="14118" width="10.140625" style="1" customWidth="1"/>
    <col min="14119" max="14119" width="7" style="1" customWidth="1"/>
    <col min="14120" max="14120" width="10.85546875" style="1" customWidth="1"/>
    <col min="14121" max="14121" width="18.28515625" style="1" customWidth="1"/>
    <col min="14122" max="14295" width="9.140625" style="1"/>
    <col min="14296" max="14296" width="11.28515625" style="1" customWidth="1"/>
    <col min="14297" max="14297" width="35.7109375" style="1" customWidth="1"/>
    <col min="14298" max="14298" width="18.42578125" style="1" customWidth="1"/>
    <col min="14299" max="14299" width="27.85546875" style="1" customWidth="1"/>
    <col min="14300" max="14355" width="6.7109375" style="1" customWidth="1"/>
    <col min="14356" max="14356" width="10.5703125" style="1" customWidth="1"/>
    <col min="14357" max="14369" width="6.7109375" style="1" customWidth="1"/>
    <col min="14370" max="14370" width="8.85546875" style="1" customWidth="1"/>
    <col min="14371" max="14371" width="7" style="1" customWidth="1"/>
    <col min="14372" max="14372" width="11.5703125" style="1" customWidth="1"/>
    <col min="14373" max="14373" width="7" style="1" customWidth="1"/>
    <col min="14374" max="14374" width="10.140625" style="1" customWidth="1"/>
    <col min="14375" max="14375" width="7" style="1" customWidth="1"/>
    <col min="14376" max="14376" width="10.85546875" style="1" customWidth="1"/>
    <col min="14377" max="14377" width="18.28515625" style="1" customWidth="1"/>
    <col min="14378" max="14551" width="9.140625" style="1"/>
    <col min="14552" max="14552" width="11.28515625" style="1" customWidth="1"/>
    <col min="14553" max="14553" width="35.7109375" style="1" customWidth="1"/>
    <col min="14554" max="14554" width="18.42578125" style="1" customWidth="1"/>
    <col min="14555" max="14555" width="27.85546875" style="1" customWidth="1"/>
    <col min="14556" max="14611" width="6.7109375" style="1" customWidth="1"/>
    <col min="14612" max="14612" width="10.5703125" style="1" customWidth="1"/>
    <col min="14613" max="14625" width="6.7109375" style="1" customWidth="1"/>
    <col min="14626" max="14626" width="8.85546875" style="1" customWidth="1"/>
    <col min="14627" max="14627" width="7" style="1" customWidth="1"/>
    <col min="14628" max="14628" width="11.5703125" style="1" customWidth="1"/>
    <col min="14629" max="14629" width="7" style="1" customWidth="1"/>
    <col min="14630" max="14630" width="10.140625" style="1" customWidth="1"/>
    <col min="14631" max="14631" width="7" style="1" customWidth="1"/>
    <col min="14632" max="14632" width="10.85546875" style="1" customWidth="1"/>
    <col min="14633" max="14633" width="18.28515625" style="1" customWidth="1"/>
    <col min="14634" max="14807" width="9.140625" style="1"/>
    <col min="14808" max="14808" width="11.28515625" style="1" customWidth="1"/>
    <col min="14809" max="14809" width="35.7109375" style="1" customWidth="1"/>
    <col min="14810" max="14810" width="18.42578125" style="1" customWidth="1"/>
    <col min="14811" max="14811" width="27.85546875" style="1" customWidth="1"/>
    <col min="14812" max="14867" width="6.7109375" style="1" customWidth="1"/>
    <col min="14868" max="14868" width="10.5703125" style="1" customWidth="1"/>
    <col min="14869" max="14881" width="6.7109375" style="1" customWidth="1"/>
    <col min="14882" max="14882" width="8.85546875" style="1" customWidth="1"/>
    <col min="14883" max="14883" width="7" style="1" customWidth="1"/>
    <col min="14884" max="14884" width="11.5703125" style="1" customWidth="1"/>
    <col min="14885" max="14885" width="7" style="1" customWidth="1"/>
    <col min="14886" max="14886" width="10.140625" style="1" customWidth="1"/>
    <col min="14887" max="14887" width="7" style="1" customWidth="1"/>
    <col min="14888" max="14888" width="10.85546875" style="1" customWidth="1"/>
    <col min="14889" max="14889" width="18.28515625" style="1" customWidth="1"/>
    <col min="14890" max="15063" width="9.140625" style="1"/>
    <col min="15064" max="15064" width="11.28515625" style="1" customWidth="1"/>
    <col min="15065" max="15065" width="35.7109375" style="1" customWidth="1"/>
    <col min="15066" max="15066" width="18.42578125" style="1" customWidth="1"/>
    <col min="15067" max="15067" width="27.85546875" style="1" customWidth="1"/>
    <col min="15068" max="15123" width="6.7109375" style="1" customWidth="1"/>
    <col min="15124" max="15124" width="10.5703125" style="1" customWidth="1"/>
    <col min="15125" max="15137" width="6.7109375" style="1" customWidth="1"/>
    <col min="15138" max="15138" width="8.85546875" style="1" customWidth="1"/>
    <col min="15139" max="15139" width="7" style="1" customWidth="1"/>
    <col min="15140" max="15140" width="11.5703125" style="1" customWidth="1"/>
    <col min="15141" max="15141" width="7" style="1" customWidth="1"/>
    <col min="15142" max="15142" width="10.140625" style="1" customWidth="1"/>
    <col min="15143" max="15143" width="7" style="1" customWidth="1"/>
    <col min="15144" max="15144" width="10.85546875" style="1" customWidth="1"/>
    <col min="15145" max="15145" width="18.28515625" style="1" customWidth="1"/>
    <col min="15146" max="15319" width="9.140625" style="1"/>
    <col min="15320" max="15320" width="11.28515625" style="1" customWidth="1"/>
    <col min="15321" max="15321" width="35.7109375" style="1" customWidth="1"/>
    <col min="15322" max="15322" width="18.42578125" style="1" customWidth="1"/>
    <col min="15323" max="15323" width="27.85546875" style="1" customWidth="1"/>
    <col min="15324" max="15379" width="6.7109375" style="1" customWidth="1"/>
    <col min="15380" max="15380" width="10.5703125" style="1" customWidth="1"/>
    <col min="15381" max="15393" width="6.7109375" style="1" customWidth="1"/>
    <col min="15394" max="15394" width="8.85546875" style="1" customWidth="1"/>
    <col min="15395" max="15395" width="7" style="1" customWidth="1"/>
    <col min="15396" max="15396" width="11.5703125" style="1" customWidth="1"/>
    <col min="15397" max="15397" width="7" style="1" customWidth="1"/>
    <col min="15398" max="15398" width="10.140625" style="1" customWidth="1"/>
    <col min="15399" max="15399" width="7" style="1" customWidth="1"/>
    <col min="15400" max="15400" width="10.85546875" style="1" customWidth="1"/>
    <col min="15401" max="15401" width="18.28515625" style="1" customWidth="1"/>
    <col min="15402" max="15575" width="9.140625" style="1"/>
    <col min="15576" max="15576" width="11.28515625" style="1" customWidth="1"/>
    <col min="15577" max="15577" width="35.7109375" style="1" customWidth="1"/>
    <col min="15578" max="15578" width="18.42578125" style="1" customWidth="1"/>
    <col min="15579" max="15579" width="27.85546875" style="1" customWidth="1"/>
    <col min="15580" max="15635" width="6.7109375" style="1" customWidth="1"/>
    <col min="15636" max="15636" width="10.5703125" style="1" customWidth="1"/>
    <col min="15637" max="15649" width="6.7109375" style="1" customWidth="1"/>
    <col min="15650" max="15650" width="8.85546875" style="1" customWidth="1"/>
    <col min="15651" max="15651" width="7" style="1" customWidth="1"/>
    <col min="15652" max="15652" width="11.5703125" style="1" customWidth="1"/>
    <col min="15653" max="15653" width="7" style="1" customWidth="1"/>
    <col min="15654" max="15654" width="10.140625" style="1" customWidth="1"/>
    <col min="15655" max="15655" width="7" style="1" customWidth="1"/>
    <col min="15656" max="15656" width="10.85546875" style="1" customWidth="1"/>
    <col min="15657" max="15657" width="18.28515625" style="1" customWidth="1"/>
    <col min="15658" max="15831" width="9.140625" style="1"/>
    <col min="15832" max="15832" width="11.28515625" style="1" customWidth="1"/>
    <col min="15833" max="15833" width="35.7109375" style="1" customWidth="1"/>
    <col min="15834" max="15834" width="18.42578125" style="1" customWidth="1"/>
    <col min="15835" max="15835" width="27.85546875" style="1" customWidth="1"/>
    <col min="15836" max="15891" width="6.7109375" style="1" customWidth="1"/>
    <col min="15892" max="15892" width="10.5703125" style="1" customWidth="1"/>
    <col min="15893" max="15905" width="6.7109375" style="1" customWidth="1"/>
    <col min="15906" max="15906" width="8.85546875" style="1" customWidth="1"/>
    <col min="15907" max="15907" width="7" style="1" customWidth="1"/>
    <col min="15908" max="15908" width="11.5703125" style="1" customWidth="1"/>
    <col min="15909" max="15909" width="7" style="1" customWidth="1"/>
    <col min="15910" max="15910" width="10.140625" style="1" customWidth="1"/>
    <col min="15911" max="15911" width="7" style="1" customWidth="1"/>
    <col min="15912" max="15912" width="10.85546875" style="1" customWidth="1"/>
    <col min="15913" max="15913" width="18.28515625" style="1" customWidth="1"/>
    <col min="15914" max="16087" width="9.140625" style="1"/>
    <col min="16088" max="16088" width="11.28515625" style="1" customWidth="1"/>
    <col min="16089" max="16089" width="35.7109375" style="1" customWidth="1"/>
    <col min="16090" max="16090" width="18.42578125" style="1" customWidth="1"/>
    <col min="16091" max="16091" width="27.85546875" style="1" customWidth="1"/>
    <col min="16092" max="16147" width="6.7109375" style="1" customWidth="1"/>
    <col min="16148" max="16148" width="10.5703125" style="1" customWidth="1"/>
    <col min="16149" max="16161" width="6.7109375" style="1" customWidth="1"/>
    <col min="16162" max="16162" width="8.85546875" style="1" customWidth="1"/>
    <col min="16163" max="16163" width="7" style="1" customWidth="1"/>
    <col min="16164" max="16164" width="11.5703125" style="1" customWidth="1"/>
    <col min="16165" max="16165" width="7" style="1" customWidth="1"/>
    <col min="16166" max="16166" width="10.140625" style="1" customWidth="1"/>
    <col min="16167" max="16167" width="7" style="1" customWidth="1"/>
    <col min="16168" max="16168" width="10.85546875" style="1" customWidth="1"/>
    <col min="16169" max="16169" width="18.28515625" style="1" customWidth="1"/>
    <col min="16170" max="16384" width="9.140625" style="1"/>
  </cols>
  <sheetData>
    <row r="1" spans="1:46" ht="18.75">
      <c r="AP1" s="20" t="s">
        <v>294</v>
      </c>
    </row>
    <row r="2" spans="1:46" ht="18.75">
      <c r="AP2" s="21" t="s">
        <v>0</v>
      </c>
    </row>
    <row r="3" spans="1:46" ht="18.75">
      <c r="A3" s="22"/>
      <c r="B3" s="22"/>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P3" s="21" t="s">
        <v>1</v>
      </c>
    </row>
    <row r="4" spans="1:46" s="2" customFormat="1" ht="18.75" customHeight="1">
      <c r="A4" s="23"/>
      <c r="B4" s="76" t="s">
        <v>295</v>
      </c>
      <c r="C4" s="77"/>
      <c r="D4" s="77"/>
      <c r="E4" s="77"/>
      <c r="F4" s="77"/>
      <c r="G4" s="77"/>
      <c r="H4" s="77"/>
      <c r="I4" s="77"/>
      <c r="J4" s="77"/>
      <c r="K4" s="77"/>
      <c r="L4" s="77"/>
      <c r="M4" s="77"/>
      <c r="N4" s="77"/>
      <c r="O4" s="77"/>
      <c r="P4" s="77"/>
      <c r="Q4" s="77"/>
      <c r="R4" s="77"/>
      <c r="S4" s="77"/>
      <c r="T4" s="77"/>
      <c r="U4" s="77"/>
      <c r="V4" s="77"/>
      <c r="W4" s="77"/>
      <c r="X4" s="77"/>
      <c r="Y4" s="77"/>
      <c r="Z4" s="77"/>
      <c r="AA4" s="77"/>
      <c r="AB4" s="77"/>
      <c r="AC4" s="77"/>
      <c r="AD4" s="77"/>
      <c r="AE4" s="77"/>
      <c r="AF4" s="77"/>
      <c r="AG4" s="77"/>
      <c r="AH4" s="77"/>
      <c r="AI4" s="77"/>
      <c r="AJ4" s="77"/>
      <c r="AK4" s="77"/>
      <c r="AL4" s="77"/>
      <c r="AM4" s="77"/>
      <c r="AN4" s="77"/>
      <c r="AO4" s="77"/>
      <c r="AP4" s="77"/>
    </row>
    <row r="5" spans="1:46" ht="18.75" customHeight="1">
      <c r="A5" s="24"/>
      <c r="B5" s="77"/>
      <c r="C5" s="77"/>
      <c r="D5" s="77"/>
      <c r="E5" s="77"/>
      <c r="F5" s="77"/>
      <c r="G5" s="77"/>
      <c r="H5" s="77"/>
      <c r="I5" s="77"/>
      <c r="J5" s="77"/>
      <c r="K5" s="77"/>
      <c r="L5" s="77"/>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row>
    <row r="6" spans="1:46" ht="18.75">
      <c r="A6" s="25"/>
      <c r="B6" s="78" t="s">
        <v>293</v>
      </c>
      <c r="C6" s="77"/>
      <c r="D6" s="77"/>
      <c r="E6" s="77"/>
      <c r="F6" s="77"/>
      <c r="G6" s="77"/>
      <c r="H6" s="77"/>
      <c r="I6" s="77"/>
      <c r="J6" s="77"/>
      <c r="K6" s="77"/>
      <c r="L6" s="77"/>
      <c r="M6" s="77"/>
      <c r="N6" s="77"/>
      <c r="O6" s="77"/>
      <c r="P6" s="77"/>
      <c r="Q6" s="77"/>
      <c r="R6" s="77"/>
      <c r="S6" s="77"/>
      <c r="T6" s="77"/>
      <c r="U6" s="77"/>
      <c r="V6" s="77"/>
      <c r="W6" s="77"/>
      <c r="X6" s="77"/>
      <c r="Y6" s="77"/>
      <c r="Z6" s="77"/>
      <c r="AA6" s="77"/>
      <c r="AB6" s="77"/>
      <c r="AC6" s="77"/>
      <c r="AD6" s="77"/>
      <c r="AE6" s="77"/>
      <c r="AF6" s="77"/>
      <c r="AG6" s="77"/>
      <c r="AH6" s="77"/>
      <c r="AI6" s="77"/>
      <c r="AJ6" s="77"/>
      <c r="AK6" s="77"/>
      <c r="AL6" s="77"/>
      <c r="AM6" s="77"/>
      <c r="AN6" s="77"/>
      <c r="AO6" s="77"/>
      <c r="AP6" s="77"/>
    </row>
    <row r="7" spans="1:46" ht="18.75" customHeight="1">
      <c r="A7" s="24"/>
      <c r="B7" s="24"/>
      <c r="C7" s="24"/>
      <c r="D7" s="27"/>
      <c r="E7" s="27"/>
      <c r="F7" s="27"/>
      <c r="G7" s="27"/>
      <c r="H7" s="27"/>
      <c r="I7" s="27"/>
      <c r="J7" s="27"/>
      <c r="K7" s="27"/>
      <c r="L7" s="26"/>
      <c r="M7" s="26"/>
      <c r="N7" s="26"/>
      <c r="O7" s="26"/>
      <c r="P7" s="26"/>
      <c r="Q7" s="26"/>
      <c r="R7" s="26"/>
      <c r="S7" s="26"/>
      <c r="T7" s="26"/>
      <c r="U7" s="26"/>
      <c r="V7" s="26"/>
      <c r="W7" s="26"/>
      <c r="X7" s="26"/>
      <c r="Y7" s="26"/>
      <c r="Z7" s="26"/>
      <c r="AA7" s="26"/>
      <c r="AB7" s="26"/>
      <c r="AC7" s="22"/>
      <c r="AD7" s="22"/>
      <c r="AE7" s="22"/>
      <c r="AF7" s="22"/>
      <c r="AG7" s="22"/>
      <c r="AH7" s="22"/>
      <c r="AI7" s="22"/>
      <c r="AJ7" s="22"/>
    </row>
    <row r="8" spans="1:46" ht="36" customHeight="1">
      <c r="A8" s="79" t="s">
        <v>2</v>
      </c>
      <c r="B8" s="77"/>
      <c r="C8" s="77"/>
      <c r="D8" s="77"/>
      <c r="E8" s="77"/>
      <c r="F8" s="77"/>
      <c r="G8" s="77"/>
      <c r="H8" s="77"/>
      <c r="I8" s="77"/>
      <c r="J8" s="77"/>
      <c r="K8" s="77"/>
      <c r="L8" s="77"/>
      <c r="M8" s="77"/>
      <c r="N8" s="77"/>
      <c r="O8" s="77"/>
      <c r="P8" s="77"/>
      <c r="Q8" s="77"/>
      <c r="R8" s="77"/>
      <c r="S8" s="77"/>
      <c r="T8" s="77"/>
      <c r="U8" s="77"/>
      <c r="V8" s="77"/>
      <c r="W8" s="77"/>
      <c r="X8" s="77"/>
      <c r="Y8" s="77"/>
      <c r="Z8" s="77"/>
      <c r="AA8" s="77"/>
      <c r="AB8" s="77"/>
      <c r="AC8" s="77"/>
      <c r="AD8" s="77"/>
      <c r="AE8" s="77"/>
      <c r="AF8" s="77"/>
      <c r="AG8" s="77"/>
      <c r="AH8" s="77"/>
      <c r="AI8" s="77"/>
      <c r="AJ8" s="77"/>
      <c r="AK8" s="77"/>
      <c r="AL8" s="77"/>
      <c r="AM8" s="77"/>
      <c r="AN8" s="77"/>
      <c r="AO8" s="77"/>
      <c r="AP8" s="77"/>
    </row>
    <row r="9" spans="1:46">
      <c r="A9" s="28"/>
      <c r="B9" s="28"/>
      <c r="C9" s="28"/>
      <c r="D9" s="28"/>
      <c r="E9" s="28"/>
      <c r="F9" s="28"/>
      <c r="G9" s="28"/>
      <c r="H9" s="28"/>
      <c r="I9" s="28"/>
      <c r="J9" s="28"/>
      <c r="K9" s="28"/>
      <c r="L9" s="22"/>
      <c r="M9" s="22"/>
      <c r="N9" s="22"/>
      <c r="O9" s="22"/>
      <c r="P9" s="22"/>
      <c r="Q9" s="22"/>
      <c r="R9" s="22"/>
      <c r="S9" s="22"/>
      <c r="T9" s="22"/>
      <c r="U9" s="22"/>
      <c r="V9" s="22"/>
      <c r="W9" s="22"/>
      <c r="X9" s="22"/>
      <c r="Y9" s="22"/>
      <c r="Z9" s="22"/>
      <c r="AA9" s="22"/>
      <c r="AB9" s="22"/>
      <c r="AC9" s="22"/>
      <c r="AD9" s="22"/>
      <c r="AE9" s="22"/>
      <c r="AF9" s="22"/>
      <c r="AG9" s="22"/>
      <c r="AH9" s="22"/>
      <c r="AI9" s="22"/>
      <c r="AJ9" s="22"/>
    </row>
    <row r="10" spans="1:46" ht="18.75">
      <c r="A10" s="78" t="s">
        <v>292</v>
      </c>
      <c r="B10" s="77"/>
      <c r="C10" s="77"/>
      <c r="D10" s="77"/>
      <c r="E10" s="77"/>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c r="AF10" s="77"/>
      <c r="AG10" s="77"/>
      <c r="AH10" s="77"/>
      <c r="AI10" s="77"/>
      <c r="AJ10" s="77"/>
      <c r="AK10" s="77"/>
      <c r="AL10" s="77"/>
      <c r="AM10" s="77"/>
      <c r="AN10" s="77"/>
      <c r="AO10" s="77"/>
      <c r="AP10" s="77"/>
    </row>
    <row r="11" spans="1:46">
      <c r="A11" s="29"/>
      <c r="B11" s="29"/>
      <c r="C11" s="29"/>
      <c r="D11" s="29"/>
      <c r="E11" s="29"/>
      <c r="F11" s="29"/>
      <c r="G11" s="29"/>
      <c r="H11" s="29"/>
      <c r="I11" s="29"/>
      <c r="J11" s="29"/>
      <c r="K11" s="29"/>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row>
    <row r="12" spans="1:46" ht="60" customHeight="1">
      <c r="A12" s="30"/>
      <c r="B12" s="80" t="s">
        <v>3</v>
      </c>
      <c r="C12" s="81"/>
      <c r="D12" s="81"/>
      <c r="E12" s="81"/>
      <c r="F12" s="81"/>
      <c r="G12" s="81"/>
      <c r="H12" s="81"/>
      <c r="I12" s="81"/>
      <c r="J12" s="81"/>
      <c r="K12" s="81"/>
      <c r="L12" s="81"/>
      <c r="M12" s="81"/>
      <c r="N12" s="81"/>
      <c r="O12" s="81"/>
      <c r="P12" s="81"/>
      <c r="Q12" s="81"/>
      <c r="R12" s="81"/>
      <c r="S12" s="81"/>
      <c r="T12" s="81"/>
      <c r="U12" s="81"/>
      <c r="V12" s="81"/>
      <c r="W12" s="81"/>
      <c r="X12" s="81"/>
      <c r="Y12" s="81"/>
      <c r="Z12" s="81"/>
      <c r="AA12" s="81"/>
      <c r="AB12" s="81"/>
      <c r="AC12" s="81"/>
      <c r="AD12" s="81"/>
      <c r="AE12" s="81"/>
      <c r="AF12" s="81"/>
      <c r="AG12" s="81"/>
      <c r="AH12" s="77"/>
      <c r="AI12" s="77"/>
      <c r="AJ12" s="77"/>
      <c r="AK12" s="77"/>
      <c r="AL12" s="77"/>
      <c r="AM12" s="77"/>
      <c r="AN12" s="77"/>
      <c r="AO12" s="77"/>
      <c r="AP12" s="77"/>
    </row>
    <row r="13" spans="1:46">
      <c r="A13" s="31"/>
      <c r="B13" s="31"/>
      <c r="C13" s="31"/>
      <c r="D13" s="31"/>
      <c r="E13" s="31"/>
      <c r="F13" s="31"/>
      <c r="G13" s="31"/>
      <c r="H13" s="31"/>
      <c r="I13" s="31"/>
      <c r="J13" s="31"/>
      <c r="K13" s="31"/>
      <c r="L13" s="22"/>
      <c r="M13" s="22"/>
      <c r="N13" s="22"/>
      <c r="O13" s="22"/>
      <c r="P13" s="22"/>
      <c r="Q13" s="22"/>
      <c r="R13" s="22"/>
      <c r="S13" s="22"/>
      <c r="T13" s="22"/>
      <c r="U13" s="22"/>
      <c r="V13" s="22"/>
      <c r="W13" s="22"/>
      <c r="X13" s="22"/>
      <c r="Y13" s="22"/>
      <c r="Z13" s="22"/>
      <c r="AA13" s="32"/>
      <c r="AB13" s="32"/>
      <c r="AC13" s="32"/>
      <c r="AD13" s="32"/>
      <c r="AE13" s="32"/>
      <c r="AF13" s="22"/>
      <c r="AG13" s="22"/>
      <c r="AH13" s="22"/>
      <c r="AI13" s="22"/>
      <c r="AJ13" s="22"/>
    </row>
    <row r="14" spans="1:46" ht="19.5" thickBot="1">
      <c r="A14" s="82"/>
      <c r="B14" s="82"/>
      <c r="C14" s="82"/>
      <c r="D14" s="82"/>
      <c r="E14" s="82"/>
      <c r="F14" s="82"/>
      <c r="G14" s="82"/>
      <c r="H14" s="82"/>
      <c r="I14" s="82"/>
      <c r="J14" s="82"/>
      <c r="K14" s="60"/>
      <c r="L14" s="33"/>
      <c r="M14" s="33"/>
      <c r="N14" s="33"/>
      <c r="O14" s="33"/>
      <c r="P14" s="33"/>
      <c r="Q14" s="33"/>
      <c r="R14" s="33"/>
      <c r="S14" s="33"/>
      <c r="T14" s="33"/>
      <c r="U14" s="33"/>
      <c r="V14" s="33"/>
      <c r="W14" s="33"/>
      <c r="X14" s="33"/>
      <c r="Y14" s="33"/>
      <c r="Z14" s="33"/>
      <c r="AA14" s="33"/>
      <c r="AB14" s="33"/>
      <c r="AC14" s="33"/>
      <c r="AD14" s="33"/>
      <c r="AE14" s="33"/>
      <c r="AF14" s="33"/>
      <c r="AG14" s="33"/>
      <c r="AH14" s="33"/>
      <c r="AI14" s="33"/>
      <c r="AJ14" s="33"/>
      <c r="AK14" s="34"/>
      <c r="AL14" s="34"/>
      <c r="AM14" s="34"/>
      <c r="AN14" s="34"/>
      <c r="AO14" s="34"/>
      <c r="AP14" s="34"/>
    </row>
    <row r="15" spans="1:46" ht="30" customHeight="1">
      <c r="A15" s="83" t="s">
        <v>4</v>
      </c>
      <c r="B15" s="85" t="s">
        <v>5</v>
      </c>
      <c r="C15" s="85" t="s">
        <v>6</v>
      </c>
      <c r="D15" s="85" t="s">
        <v>7</v>
      </c>
      <c r="E15" s="94" t="s">
        <v>276</v>
      </c>
      <c r="F15" s="95"/>
      <c r="G15" s="95"/>
      <c r="H15" s="95"/>
      <c r="I15" s="95"/>
      <c r="J15" s="95"/>
      <c r="K15" s="95"/>
      <c r="L15" s="95"/>
      <c r="M15" s="95"/>
      <c r="N15" s="95"/>
      <c r="O15" s="95"/>
      <c r="P15" s="95"/>
      <c r="Q15" s="95"/>
      <c r="R15" s="95"/>
      <c r="S15" s="95"/>
      <c r="T15" s="95"/>
      <c r="U15" s="95"/>
      <c r="V15" s="95"/>
      <c r="W15" s="95"/>
      <c r="X15" s="95"/>
      <c r="Y15" s="95"/>
      <c r="Z15" s="95"/>
      <c r="AA15" s="95"/>
      <c r="AB15" s="95"/>
      <c r="AC15" s="95"/>
      <c r="AD15" s="95"/>
      <c r="AE15" s="95"/>
      <c r="AF15" s="95"/>
      <c r="AG15" s="95"/>
      <c r="AH15" s="95"/>
      <c r="AI15" s="95"/>
      <c r="AJ15" s="96"/>
      <c r="AK15" s="89" t="s">
        <v>8</v>
      </c>
      <c r="AL15" s="89"/>
      <c r="AM15" s="89"/>
      <c r="AN15" s="89"/>
      <c r="AO15" s="89"/>
      <c r="AP15" s="91" t="s">
        <v>9</v>
      </c>
      <c r="AR15" s="87" t="s">
        <v>291</v>
      </c>
      <c r="AS15" s="88"/>
    </row>
    <row r="16" spans="1:46" ht="30" customHeight="1">
      <c r="A16" s="84"/>
      <c r="B16" s="86"/>
      <c r="C16" s="86"/>
      <c r="D16" s="86"/>
      <c r="E16" s="97"/>
      <c r="F16" s="98"/>
      <c r="G16" s="98"/>
      <c r="H16" s="98"/>
      <c r="I16" s="98"/>
      <c r="J16" s="98"/>
      <c r="K16" s="98"/>
      <c r="L16" s="98"/>
      <c r="M16" s="98"/>
      <c r="N16" s="98"/>
      <c r="O16" s="98"/>
      <c r="P16" s="98"/>
      <c r="Q16" s="98"/>
      <c r="R16" s="98"/>
      <c r="S16" s="98"/>
      <c r="T16" s="98"/>
      <c r="U16" s="98"/>
      <c r="V16" s="98"/>
      <c r="W16" s="98"/>
      <c r="X16" s="98"/>
      <c r="Y16" s="98"/>
      <c r="Z16" s="98"/>
      <c r="AA16" s="98"/>
      <c r="AB16" s="98"/>
      <c r="AC16" s="98"/>
      <c r="AD16" s="98"/>
      <c r="AE16" s="98"/>
      <c r="AF16" s="98"/>
      <c r="AG16" s="98"/>
      <c r="AH16" s="98"/>
      <c r="AI16" s="98"/>
      <c r="AJ16" s="99"/>
      <c r="AK16" s="90"/>
      <c r="AL16" s="90"/>
      <c r="AM16" s="90"/>
      <c r="AN16" s="90"/>
      <c r="AO16" s="90"/>
      <c r="AP16" s="92"/>
      <c r="AR16" s="3" t="s">
        <v>10</v>
      </c>
      <c r="AS16" s="3" t="s">
        <v>11</v>
      </c>
      <c r="AT16" s="1" t="s">
        <v>290</v>
      </c>
    </row>
    <row r="17" spans="1:49" ht="39" customHeight="1">
      <c r="A17" s="84"/>
      <c r="B17" s="86"/>
      <c r="C17" s="86"/>
      <c r="D17" s="86"/>
      <c r="E17" s="100" t="s">
        <v>12</v>
      </c>
      <c r="F17" s="101"/>
      <c r="G17" s="101"/>
      <c r="H17" s="101"/>
      <c r="I17" s="101"/>
      <c r="J17" s="102"/>
      <c r="K17" s="103" t="s">
        <v>13</v>
      </c>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2"/>
      <c r="AK17" s="90"/>
      <c r="AL17" s="90"/>
      <c r="AM17" s="90"/>
      <c r="AN17" s="90"/>
      <c r="AO17" s="90"/>
      <c r="AP17" s="92"/>
      <c r="AR17" s="4">
        <v>12.217570000000002</v>
      </c>
      <c r="AS17" s="4">
        <v>5.9649999999999999</v>
      </c>
      <c r="AT17" s="58">
        <v>9.2950095199999989</v>
      </c>
    </row>
    <row r="18" spans="1:49" ht="30" customHeight="1">
      <c r="A18" s="84"/>
      <c r="B18" s="86"/>
      <c r="C18" s="86"/>
      <c r="D18" s="86"/>
      <c r="E18" s="100" t="s">
        <v>14</v>
      </c>
      <c r="F18" s="101"/>
      <c r="G18" s="101"/>
      <c r="H18" s="101"/>
      <c r="I18" s="101"/>
      <c r="J18" s="102"/>
      <c r="K18" s="103" t="s">
        <v>14</v>
      </c>
      <c r="L18" s="101"/>
      <c r="M18" s="101"/>
      <c r="N18" s="101"/>
      <c r="O18" s="101"/>
      <c r="P18" s="102"/>
      <c r="Q18" s="93" t="s">
        <v>15</v>
      </c>
      <c r="R18" s="93"/>
      <c r="S18" s="93"/>
      <c r="T18" s="93"/>
      <c r="U18" s="93"/>
      <c r="V18" s="93" t="s">
        <v>16</v>
      </c>
      <c r="W18" s="93"/>
      <c r="X18" s="93"/>
      <c r="Y18" s="93"/>
      <c r="Z18" s="93"/>
      <c r="AA18" s="93" t="s">
        <v>17</v>
      </c>
      <c r="AB18" s="93"/>
      <c r="AC18" s="93"/>
      <c r="AD18" s="93"/>
      <c r="AE18" s="93"/>
      <c r="AF18" s="93" t="s">
        <v>18</v>
      </c>
      <c r="AG18" s="93"/>
      <c r="AH18" s="93"/>
      <c r="AI18" s="93"/>
      <c r="AJ18" s="93"/>
      <c r="AK18" s="90"/>
      <c r="AL18" s="90"/>
      <c r="AM18" s="90"/>
      <c r="AN18" s="90"/>
      <c r="AO18" s="90"/>
      <c r="AP18" s="92"/>
    </row>
    <row r="19" spans="1:49" ht="96.75" customHeight="1">
      <c r="A19" s="84"/>
      <c r="B19" s="86"/>
      <c r="C19" s="86"/>
      <c r="D19" s="86"/>
      <c r="E19" s="35" t="s">
        <v>333</v>
      </c>
      <c r="F19" s="35" t="s">
        <v>19</v>
      </c>
      <c r="G19" s="35" t="s">
        <v>20</v>
      </c>
      <c r="H19" s="35" t="s">
        <v>275</v>
      </c>
      <c r="I19" s="35" t="s">
        <v>21</v>
      </c>
      <c r="J19" s="36" t="s">
        <v>22</v>
      </c>
      <c r="K19" s="35" t="s">
        <v>333</v>
      </c>
      <c r="L19" s="35" t="s">
        <v>19</v>
      </c>
      <c r="M19" s="35" t="s">
        <v>20</v>
      </c>
      <c r="N19" s="35" t="s">
        <v>275</v>
      </c>
      <c r="O19" s="35" t="s">
        <v>21</v>
      </c>
      <c r="P19" s="36" t="s">
        <v>23</v>
      </c>
      <c r="Q19" s="35" t="s">
        <v>19</v>
      </c>
      <c r="R19" s="35" t="s">
        <v>20</v>
      </c>
      <c r="S19" s="35" t="s">
        <v>275</v>
      </c>
      <c r="T19" s="35" t="s">
        <v>21</v>
      </c>
      <c r="U19" s="36" t="s">
        <v>23</v>
      </c>
      <c r="V19" s="35" t="s">
        <v>19</v>
      </c>
      <c r="W19" s="35" t="s">
        <v>20</v>
      </c>
      <c r="X19" s="35" t="s">
        <v>275</v>
      </c>
      <c r="Y19" s="35" t="s">
        <v>21</v>
      </c>
      <c r="Z19" s="36" t="s">
        <v>23</v>
      </c>
      <c r="AA19" s="35" t="s">
        <v>19</v>
      </c>
      <c r="AB19" s="35" t="s">
        <v>20</v>
      </c>
      <c r="AC19" s="35" t="s">
        <v>275</v>
      </c>
      <c r="AD19" s="35" t="s">
        <v>21</v>
      </c>
      <c r="AE19" s="36" t="s">
        <v>23</v>
      </c>
      <c r="AF19" s="35" t="s">
        <v>19</v>
      </c>
      <c r="AG19" s="35" t="s">
        <v>20</v>
      </c>
      <c r="AH19" s="35" t="s">
        <v>275</v>
      </c>
      <c r="AI19" s="35" t="s">
        <v>21</v>
      </c>
      <c r="AJ19" s="36" t="s">
        <v>23</v>
      </c>
      <c r="AK19" s="37" t="s">
        <v>19</v>
      </c>
      <c r="AL19" s="37" t="s">
        <v>20</v>
      </c>
      <c r="AM19" s="37" t="s">
        <v>275</v>
      </c>
      <c r="AN19" s="37" t="s">
        <v>21</v>
      </c>
      <c r="AO19" s="36" t="s">
        <v>23</v>
      </c>
      <c r="AP19" s="92"/>
      <c r="AR19" s="1" t="s">
        <v>19</v>
      </c>
      <c r="AS19" s="1" t="s">
        <v>20</v>
      </c>
      <c r="AU19" s="1" t="s">
        <v>277</v>
      </c>
      <c r="AV19" s="1" t="s">
        <v>21</v>
      </c>
      <c r="AW19" s="1" t="s">
        <v>23</v>
      </c>
    </row>
    <row r="20" spans="1:49">
      <c r="A20" s="38">
        <v>1</v>
      </c>
      <c r="B20" s="12">
        <v>2</v>
      </c>
      <c r="C20" s="12">
        <v>3</v>
      </c>
      <c r="D20" s="12">
        <v>4</v>
      </c>
      <c r="E20" s="69" t="s">
        <v>24</v>
      </c>
      <c r="F20" s="12" t="s">
        <v>25</v>
      </c>
      <c r="G20" s="12" t="s">
        <v>26</v>
      </c>
      <c r="H20" s="12" t="s">
        <v>27</v>
      </c>
      <c r="I20" s="12" t="s">
        <v>28</v>
      </c>
      <c r="J20" s="12" t="s">
        <v>334</v>
      </c>
      <c r="K20" s="59" t="s">
        <v>29</v>
      </c>
      <c r="L20" s="12" t="s">
        <v>30</v>
      </c>
      <c r="M20" s="12" t="s">
        <v>31</v>
      </c>
      <c r="N20" s="12" t="s">
        <v>32</v>
      </c>
      <c r="O20" s="12" t="s">
        <v>33</v>
      </c>
      <c r="P20" s="12" t="s">
        <v>335</v>
      </c>
      <c r="Q20" s="12" t="s">
        <v>34</v>
      </c>
      <c r="R20" s="12" t="s">
        <v>35</v>
      </c>
      <c r="S20" s="12" t="s">
        <v>36</v>
      </c>
      <c r="T20" s="12" t="s">
        <v>37</v>
      </c>
      <c r="U20" s="12" t="s">
        <v>38</v>
      </c>
      <c r="V20" s="12" t="s">
        <v>39</v>
      </c>
      <c r="W20" s="12" t="s">
        <v>40</v>
      </c>
      <c r="X20" s="12" t="s">
        <v>41</v>
      </c>
      <c r="Y20" s="12" t="s">
        <v>42</v>
      </c>
      <c r="Z20" s="12" t="s">
        <v>43</v>
      </c>
      <c r="AA20" s="12" t="s">
        <v>44</v>
      </c>
      <c r="AB20" s="12" t="s">
        <v>45</v>
      </c>
      <c r="AC20" s="12" t="s">
        <v>46</v>
      </c>
      <c r="AD20" s="12" t="s">
        <v>47</v>
      </c>
      <c r="AE20" s="12" t="s">
        <v>48</v>
      </c>
      <c r="AF20" s="12" t="s">
        <v>49</v>
      </c>
      <c r="AG20" s="12" t="s">
        <v>50</v>
      </c>
      <c r="AH20" s="12" t="s">
        <v>51</v>
      </c>
      <c r="AI20" s="12" t="s">
        <v>52</v>
      </c>
      <c r="AJ20" s="12" t="s">
        <v>53</v>
      </c>
      <c r="AK20" s="39" t="s">
        <v>54</v>
      </c>
      <c r="AL20" s="39" t="s">
        <v>55</v>
      </c>
      <c r="AM20" s="39" t="s">
        <v>56</v>
      </c>
      <c r="AN20" s="39" t="s">
        <v>57</v>
      </c>
      <c r="AO20" s="39" t="s">
        <v>58</v>
      </c>
      <c r="AP20" s="40">
        <v>8</v>
      </c>
    </row>
    <row r="21" spans="1:49" ht="31.5">
      <c r="A21" s="41" t="s">
        <v>59</v>
      </c>
      <c r="B21" s="42" t="s">
        <v>60</v>
      </c>
      <c r="C21" s="11" t="s">
        <v>61</v>
      </c>
      <c r="D21" s="12" t="s">
        <v>62</v>
      </c>
      <c r="E21" s="59" t="s">
        <v>62</v>
      </c>
      <c r="F21" s="5">
        <v>4.5600000000000005</v>
      </c>
      <c r="G21" s="5">
        <v>0</v>
      </c>
      <c r="H21" s="5">
        <v>7.7989999999999995</v>
      </c>
      <c r="I21" s="5">
        <v>0</v>
      </c>
      <c r="J21" s="5">
        <v>7.6594750000000005</v>
      </c>
      <c r="K21" s="5" t="s">
        <v>62</v>
      </c>
      <c r="L21" s="5">
        <f>Q21+V21+AA21+AF21</f>
        <v>5.9649999999999999</v>
      </c>
      <c r="M21" s="5">
        <f t="shared" ref="M21:M31" si="0">R21+W21+AB21+AG21</f>
        <v>0</v>
      </c>
      <c r="N21" s="5">
        <f t="shared" ref="N21:N31" si="1">S21+X21+AC21+AH21</f>
        <v>12.217569999999998</v>
      </c>
      <c r="O21" s="5">
        <f t="shared" ref="O21:O31" si="2">T21+Y21+AD21+AI21</f>
        <v>0</v>
      </c>
      <c r="P21" s="5">
        <f t="shared" ref="P21:P31" si="3">U21+Z21+AE21+AJ21</f>
        <v>9.2950161800000011</v>
      </c>
      <c r="Q21" s="5">
        <f t="shared" ref="Q21:AJ21" si="4">Q22+Q23+Q24</f>
        <v>0.27500000000000002</v>
      </c>
      <c r="R21" s="5">
        <f t="shared" si="4"/>
        <v>0</v>
      </c>
      <c r="S21" s="5">
        <f t="shared" si="4"/>
        <v>2.93E-2</v>
      </c>
      <c r="T21" s="5">
        <f t="shared" si="4"/>
        <v>0</v>
      </c>
      <c r="U21" s="5">
        <f t="shared" si="4"/>
        <v>2.4355612300000002</v>
      </c>
      <c r="V21" s="5">
        <f t="shared" si="4"/>
        <v>0</v>
      </c>
      <c r="W21" s="5">
        <f t="shared" si="4"/>
        <v>0</v>
      </c>
      <c r="X21" s="5">
        <f t="shared" si="4"/>
        <v>2.1619999999999999</v>
      </c>
      <c r="Y21" s="5">
        <f t="shared" si="4"/>
        <v>0</v>
      </c>
      <c r="Z21" s="5">
        <f>Z22+Z23+Z24</f>
        <v>0.94103034000000008</v>
      </c>
      <c r="AA21" s="5">
        <f t="shared" si="4"/>
        <v>3.47</v>
      </c>
      <c r="AB21" s="5">
        <f t="shared" si="4"/>
        <v>0</v>
      </c>
      <c r="AC21" s="5">
        <f>AC22+AC23+AC24</f>
        <v>2.6457999999999999</v>
      </c>
      <c r="AD21" s="5">
        <f t="shared" si="4"/>
        <v>0</v>
      </c>
      <c r="AE21" s="5">
        <f>AE22+AE23+AE24</f>
        <v>1.1993038600000001</v>
      </c>
      <c r="AF21" s="5">
        <f t="shared" si="4"/>
        <v>2.2199999999999998</v>
      </c>
      <c r="AG21" s="5">
        <f t="shared" si="4"/>
        <v>0</v>
      </c>
      <c r="AH21" s="5">
        <f t="shared" si="4"/>
        <v>7.380469999999999</v>
      </c>
      <c r="AI21" s="5">
        <f t="shared" si="4"/>
        <v>0</v>
      </c>
      <c r="AJ21" s="5">
        <f t="shared" si="4"/>
        <v>4.719120750000001</v>
      </c>
      <c r="AK21" s="13">
        <f t="shared" ref="AK21:AK28" si="5">L21-F21</f>
        <v>1.4049999999999994</v>
      </c>
      <c r="AL21" s="13">
        <f t="shared" ref="AL21:AL28" si="6">M21-G21</f>
        <v>0</v>
      </c>
      <c r="AM21" s="13">
        <f t="shared" ref="AM21:AM28" si="7">N21-H21</f>
        <v>4.418569999999999</v>
      </c>
      <c r="AN21" s="13">
        <f t="shared" ref="AN21:AN28" si="8">O21-I21</f>
        <v>0</v>
      </c>
      <c r="AO21" s="13">
        <f t="shared" ref="AO21:AO28" si="9">P21-J21</f>
        <v>1.6355411800000006</v>
      </c>
      <c r="AP21" s="62"/>
      <c r="AR21" s="6">
        <f>Q21+V21+AA21+AF21</f>
        <v>5.9649999999999999</v>
      </c>
      <c r="AU21" s="6">
        <f>S21+X21+AC21+AH21</f>
        <v>12.217569999999998</v>
      </c>
      <c r="AV21" s="6">
        <f>T21+Y21+AD21</f>
        <v>0</v>
      </c>
      <c r="AW21" s="52">
        <f>U21+Z21+AE21+AJ21</f>
        <v>9.2950161800000011</v>
      </c>
    </row>
    <row r="22" spans="1:49" ht="47.25">
      <c r="A22" s="41" t="s">
        <v>63</v>
      </c>
      <c r="B22" s="10" t="s">
        <v>64</v>
      </c>
      <c r="C22" s="11" t="s">
        <v>61</v>
      </c>
      <c r="D22" s="12" t="s">
        <v>62</v>
      </c>
      <c r="E22" s="61" t="s">
        <v>62</v>
      </c>
      <c r="F22" s="5">
        <v>3.75</v>
      </c>
      <c r="G22" s="5">
        <v>0</v>
      </c>
      <c r="H22" s="5">
        <v>7.7989999999999995</v>
      </c>
      <c r="I22" s="5">
        <v>0</v>
      </c>
      <c r="J22" s="5">
        <v>0</v>
      </c>
      <c r="K22" s="5" t="s">
        <v>62</v>
      </c>
      <c r="L22" s="5">
        <f t="shared" ref="L22:L31" si="10">Q22+V22+AA22+AF22</f>
        <v>4.38</v>
      </c>
      <c r="M22" s="5">
        <f t="shared" si="0"/>
        <v>0</v>
      </c>
      <c r="N22" s="5">
        <f t="shared" si="1"/>
        <v>8.2203999999999997</v>
      </c>
      <c r="O22" s="5">
        <f t="shared" si="2"/>
        <v>0</v>
      </c>
      <c r="P22" s="5">
        <f t="shared" si="3"/>
        <v>3.2041996600000004</v>
      </c>
      <c r="Q22" s="5">
        <f t="shared" ref="Q22:AJ22" si="11">Q26</f>
        <v>0</v>
      </c>
      <c r="R22" s="5">
        <f t="shared" si="11"/>
        <v>0</v>
      </c>
      <c r="S22" s="5">
        <f t="shared" si="11"/>
        <v>0</v>
      </c>
      <c r="T22" s="5">
        <f t="shared" si="11"/>
        <v>0</v>
      </c>
      <c r="U22" s="5">
        <f t="shared" si="11"/>
        <v>1.415478</v>
      </c>
      <c r="V22" s="5">
        <f t="shared" si="11"/>
        <v>0</v>
      </c>
      <c r="W22" s="5">
        <f t="shared" si="11"/>
        <v>0</v>
      </c>
      <c r="X22" s="5">
        <f t="shared" si="11"/>
        <v>0.39700000000000002</v>
      </c>
      <c r="Y22" s="5">
        <f t="shared" si="11"/>
        <v>0</v>
      </c>
      <c r="Z22" s="5">
        <f>Z26</f>
        <v>0.59313034000000009</v>
      </c>
      <c r="AA22" s="5">
        <f t="shared" si="11"/>
        <v>2.41</v>
      </c>
      <c r="AB22" s="5">
        <f t="shared" si="11"/>
        <v>0</v>
      </c>
      <c r="AC22" s="5">
        <f t="shared" si="11"/>
        <v>1.6008</v>
      </c>
      <c r="AD22" s="5">
        <f t="shared" si="11"/>
        <v>0</v>
      </c>
      <c r="AE22" s="5">
        <f>AE26</f>
        <v>0.55357886000000001</v>
      </c>
      <c r="AF22" s="5">
        <f t="shared" si="11"/>
        <v>1.9699999999999998</v>
      </c>
      <c r="AG22" s="5">
        <f t="shared" si="11"/>
        <v>0</v>
      </c>
      <c r="AH22" s="5">
        <f t="shared" si="11"/>
        <v>6.222599999999999</v>
      </c>
      <c r="AI22" s="5">
        <f t="shared" si="11"/>
        <v>0</v>
      </c>
      <c r="AJ22" s="5">
        <f t="shared" si="11"/>
        <v>0.64201246000000012</v>
      </c>
      <c r="AK22" s="13">
        <f t="shared" si="5"/>
        <v>0.62999999999999989</v>
      </c>
      <c r="AL22" s="13">
        <f t="shared" si="6"/>
        <v>0</v>
      </c>
      <c r="AM22" s="13">
        <f t="shared" si="7"/>
        <v>0.42140000000000022</v>
      </c>
      <c r="AN22" s="13">
        <f t="shared" si="8"/>
        <v>0</v>
      </c>
      <c r="AO22" s="13">
        <f t="shared" si="9"/>
        <v>3.2041996600000004</v>
      </c>
      <c r="AP22" s="63"/>
      <c r="AR22" s="6">
        <f>AS17-AR21</f>
        <v>0</v>
      </c>
      <c r="AU22" s="6">
        <f>AR17-AU21</f>
        <v>0</v>
      </c>
      <c r="AW22" s="52">
        <f>AT17-AW21</f>
        <v>-6.6600000021566075E-6</v>
      </c>
    </row>
    <row r="23" spans="1:49" ht="47.25" customHeight="1">
      <c r="A23" s="41" t="s">
        <v>65</v>
      </c>
      <c r="B23" s="10" t="s">
        <v>66</v>
      </c>
      <c r="C23" s="11" t="s">
        <v>61</v>
      </c>
      <c r="D23" s="12" t="s">
        <v>62</v>
      </c>
      <c r="E23" s="61" t="s">
        <v>62</v>
      </c>
      <c r="F23" s="5">
        <v>0.16</v>
      </c>
      <c r="G23" s="5">
        <v>0</v>
      </c>
      <c r="H23" s="5">
        <v>0</v>
      </c>
      <c r="I23" s="5">
        <v>0</v>
      </c>
      <c r="J23" s="5">
        <v>0</v>
      </c>
      <c r="K23" s="5" t="s">
        <v>62</v>
      </c>
      <c r="L23" s="5">
        <f t="shared" si="10"/>
        <v>0</v>
      </c>
      <c r="M23" s="5">
        <f t="shared" si="0"/>
        <v>0</v>
      </c>
      <c r="N23" s="5">
        <f t="shared" si="1"/>
        <v>1.9578700000000002</v>
      </c>
      <c r="O23" s="5">
        <f t="shared" si="2"/>
        <v>0</v>
      </c>
      <c r="P23" s="5">
        <f t="shared" si="3"/>
        <v>0</v>
      </c>
      <c r="Q23" s="5">
        <f t="shared" ref="Q23:AJ23" si="12">Q89</f>
        <v>0</v>
      </c>
      <c r="R23" s="5">
        <f t="shared" si="12"/>
        <v>0</v>
      </c>
      <c r="S23" s="5">
        <f t="shared" si="12"/>
        <v>0</v>
      </c>
      <c r="T23" s="5">
        <f t="shared" si="12"/>
        <v>0</v>
      </c>
      <c r="U23" s="5">
        <f t="shared" si="12"/>
        <v>0</v>
      </c>
      <c r="V23" s="5">
        <f t="shared" si="12"/>
        <v>0</v>
      </c>
      <c r="W23" s="5">
        <f t="shared" si="12"/>
        <v>0</v>
      </c>
      <c r="X23" s="5">
        <f t="shared" si="12"/>
        <v>0</v>
      </c>
      <c r="Y23" s="5">
        <f t="shared" si="12"/>
        <v>0</v>
      </c>
      <c r="Z23" s="5">
        <f t="shared" si="12"/>
        <v>0</v>
      </c>
      <c r="AA23" s="5">
        <f t="shared" si="12"/>
        <v>0</v>
      </c>
      <c r="AB23" s="5">
        <f t="shared" si="12"/>
        <v>0</v>
      </c>
      <c r="AC23" s="5">
        <f t="shared" si="12"/>
        <v>1</v>
      </c>
      <c r="AD23" s="5">
        <f t="shared" si="12"/>
        <v>0</v>
      </c>
      <c r="AE23" s="5">
        <f t="shared" si="12"/>
        <v>0</v>
      </c>
      <c r="AF23" s="5">
        <f t="shared" si="12"/>
        <v>0</v>
      </c>
      <c r="AG23" s="5">
        <f t="shared" si="12"/>
        <v>0</v>
      </c>
      <c r="AH23" s="5">
        <f t="shared" si="12"/>
        <v>0.95787000000000011</v>
      </c>
      <c r="AI23" s="5">
        <f t="shared" si="12"/>
        <v>0</v>
      </c>
      <c r="AJ23" s="5">
        <f t="shared" si="12"/>
        <v>0</v>
      </c>
      <c r="AK23" s="13">
        <f t="shared" si="5"/>
        <v>-0.16</v>
      </c>
      <c r="AL23" s="13">
        <f t="shared" si="6"/>
        <v>0</v>
      </c>
      <c r="AM23" s="13">
        <f t="shared" si="7"/>
        <v>1.9578700000000002</v>
      </c>
      <c r="AN23" s="13">
        <f t="shared" si="8"/>
        <v>0</v>
      </c>
      <c r="AO23" s="13">
        <f t="shared" si="9"/>
        <v>0</v>
      </c>
      <c r="AP23" s="64"/>
    </row>
    <row r="24" spans="1:49" ht="31.5">
      <c r="A24" s="41" t="s">
        <v>67</v>
      </c>
      <c r="B24" s="10" t="s">
        <v>68</v>
      </c>
      <c r="C24" s="11" t="s">
        <v>61</v>
      </c>
      <c r="D24" s="12" t="s">
        <v>62</v>
      </c>
      <c r="E24" s="61" t="s">
        <v>62</v>
      </c>
      <c r="F24" s="5">
        <v>0.65</v>
      </c>
      <c r="G24" s="5">
        <v>0</v>
      </c>
      <c r="H24" s="5">
        <v>0</v>
      </c>
      <c r="I24" s="5">
        <v>0</v>
      </c>
      <c r="J24" s="5">
        <v>7.6594750000000005</v>
      </c>
      <c r="K24" s="5" t="s">
        <v>62</v>
      </c>
      <c r="L24" s="5">
        <f t="shared" si="10"/>
        <v>1.585</v>
      </c>
      <c r="M24" s="5">
        <f t="shared" si="0"/>
        <v>0</v>
      </c>
      <c r="N24" s="5">
        <f t="shared" si="1"/>
        <v>2.0392999999999999</v>
      </c>
      <c r="O24" s="5">
        <f t="shared" si="2"/>
        <v>0</v>
      </c>
      <c r="P24" s="5">
        <f t="shared" si="3"/>
        <v>6.0908165200000006</v>
      </c>
      <c r="Q24" s="5">
        <f t="shared" ref="Q24:AJ24" si="13">Q94</f>
        <v>0.27500000000000002</v>
      </c>
      <c r="R24" s="5">
        <f t="shared" si="13"/>
        <v>0</v>
      </c>
      <c r="S24" s="5">
        <f t="shared" si="13"/>
        <v>2.93E-2</v>
      </c>
      <c r="T24" s="5">
        <f t="shared" si="13"/>
        <v>0</v>
      </c>
      <c r="U24" s="5">
        <f t="shared" si="13"/>
        <v>1.02008323</v>
      </c>
      <c r="V24" s="5">
        <f t="shared" si="13"/>
        <v>0</v>
      </c>
      <c r="W24" s="5">
        <f t="shared" si="13"/>
        <v>0</v>
      </c>
      <c r="X24" s="5">
        <f t="shared" si="13"/>
        <v>1.7649999999999999</v>
      </c>
      <c r="Y24" s="5">
        <f t="shared" si="13"/>
        <v>0</v>
      </c>
      <c r="Z24" s="5">
        <f t="shared" si="13"/>
        <v>0.34789999999999999</v>
      </c>
      <c r="AA24" s="5">
        <f t="shared" si="13"/>
        <v>1.06</v>
      </c>
      <c r="AB24" s="5">
        <f t="shared" si="13"/>
        <v>0</v>
      </c>
      <c r="AC24" s="5">
        <f t="shared" si="13"/>
        <v>4.4999999999999998E-2</v>
      </c>
      <c r="AD24" s="5">
        <f t="shared" si="13"/>
        <v>0</v>
      </c>
      <c r="AE24" s="5">
        <f t="shared" si="13"/>
        <v>0.6457250000000001</v>
      </c>
      <c r="AF24" s="5">
        <f t="shared" si="13"/>
        <v>0.25</v>
      </c>
      <c r="AG24" s="5">
        <f t="shared" si="13"/>
        <v>0</v>
      </c>
      <c r="AH24" s="5">
        <f t="shared" si="13"/>
        <v>0.2</v>
      </c>
      <c r="AI24" s="5">
        <f t="shared" si="13"/>
        <v>0</v>
      </c>
      <c r="AJ24" s="5">
        <f t="shared" si="13"/>
        <v>4.0771082900000009</v>
      </c>
      <c r="AK24" s="13">
        <f t="shared" si="5"/>
        <v>0.93499999999999994</v>
      </c>
      <c r="AL24" s="13">
        <f t="shared" si="6"/>
        <v>0</v>
      </c>
      <c r="AM24" s="13">
        <f t="shared" si="7"/>
        <v>2.0392999999999999</v>
      </c>
      <c r="AN24" s="13">
        <f t="shared" si="8"/>
        <v>0</v>
      </c>
      <c r="AO24" s="13">
        <f t="shared" si="9"/>
        <v>-1.5686584799999999</v>
      </c>
      <c r="AP24" s="65"/>
    </row>
    <row r="25" spans="1:49">
      <c r="A25" s="43" t="s">
        <v>69</v>
      </c>
      <c r="B25" s="42" t="s">
        <v>70</v>
      </c>
      <c r="C25" s="44" t="s">
        <v>61</v>
      </c>
      <c r="D25" s="12" t="s">
        <v>62</v>
      </c>
      <c r="E25" s="61" t="s">
        <v>62</v>
      </c>
      <c r="F25" s="5">
        <v>4.5600000000000005</v>
      </c>
      <c r="G25" s="5">
        <v>0</v>
      </c>
      <c r="H25" s="5">
        <v>7.7989999999999995</v>
      </c>
      <c r="I25" s="5">
        <v>0</v>
      </c>
      <c r="J25" s="5">
        <v>7.6594750000000005</v>
      </c>
      <c r="K25" s="5" t="s">
        <v>62</v>
      </c>
      <c r="L25" s="5">
        <f t="shared" si="10"/>
        <v>5.9649999999999999</v>
      </c>
      <c r="M25" s="5">
        <f t="shared" si="0"/>
        <v>0</v>
      </c>
      <c r="N25" s="5">
        <f t="shared" si="1"/>
        <v>12.217569999999998</v>
      </c>
      <c r="O25" s="5">
        <f t="shared" si="2"/>
        <v>0</v>
      </c>
      <c r="P25" s="5">
        <f t="shared" si="3"/>
        <v>9.2950161800000011</v>
      </c>
      <c r="Q25" s="5">
        <f t="shared" ref="Q25:AJ25" si="14">Q21</f>
        <v>0.27500000000000002</v>
      </c>
      <c r="R25" s="5">
        <f t="shared" si="14"/>
        <v>0</v>
      </c>
      <c r="S25" s="5">
        <f t="shared" si="14"/>
        <v>2.93E-2</v>
      </c>
      <c r="T25" s="5">
        <f t="shared" si="14"/>
        <v>0</v>
      </c>
      <c r="U25" s="5">
        <f t="shared" si="14"/>
        <v>2.4355612300000002</v>
      </c>
      <c r="V25" s="5">
        <f t="shared" si="14"/>
        <v>0</v>
      </c>
      <c r="W25" s="5">
        <f t="shared" si="14"/>
        <v>0</v>
      </c>
      <c r="X25" s="5">
        <f t="shared" si="14"/>
        <v>2.1619999999999999</v>
      </c>
      <c r="Y25" s="5">
        <f t="shared" si="14"/>
        <v>0</v>
      </c>
      <c r="Z25" s="5">
        <f t="shared" si="14"/>
        <v>0.94103034000000008</v>
      </c>
      <c r="AA25" s="5">
        <f t="shared" si="14"/>
        <v>3.47</v>
      </c>
      <c r="AB25" s="5">
        <f t="shared" si="14"/>
        <v>0</v>
      </c>
      <c r="AC25" s="5">
        <f t="shared" si="14"/>
        <v>2.6457999999999999</v>
      </c>
      <c r="AD25" s="5">
        <f t="shared" si="14"/>
        <v>0</v>
      </c>
      <c r="AE25" s="5">
        <f t="shared" si="14"/>
        <v>1.1993038600000001</v>
      </c>
      <c r="AF25" s="5">
        <f t="shared" si="14"/>
        <v>2.2199999999999998</v>
      </c>
      <c r="AG25" s="5">
        <f t="shared" si="14"/>
        <v>0</v>
      </c>
      <c r="AH25" s="5">
        <f t="shared" si="14"/>
        <v>7.380469999999999</v>
      </c>
      <c r="AI25" s="5">
        <f t="shared" si="14"/>
        <v>0</v>
      </c>
      <c r="AJ25" s="5">
        <f t="shared" si="14"/>
        <v>4.719120750000001</v>
      </c>
      <c r="AK25" s="13">
        <f t="shared" si="5"/>
        <v>1.4049999999999994</v>
      </c>
      <c r="AL25" s="13">
        <f t="shared" si="6"/>
        <v>0</v>
      </c>
      <c r="AM25" s="13">
        <f t="shared" si="7"/>
        <v>4.418569999999999</v>
      </c>
      <c r="AN25" s="13">
        <f t="shared" si="8"/>
        <v>0</v>
      </c>
      <c r="AO25" s="13">
        <f t="shared" si="9"/>
        <v>1.6355411800000006</v>
      </c>
      <c r="AP25" s="65"/>
    </row>
    <row r="26" spans="1:49" s="7" customFormat="1" ht="47.25">
      <c r="A26" s="41" t="s">
        <v>71</v>
      </c>
      <c r="B26" s="10" t="s">
        <v>72</v>
      </c>
      <c r="C26" s="11" t="s">
        <v>61</v>
      </c>
      <c r="D26" s="12" t="s">
        <v>62</v>
      </c>
      <c r="E26" s="61" t="s">
        <v>62</v>
      </c>
      <c r="F26" s="5">
        <v>3.75</v>
      </c>
      <c r="G26" s="5">
        <v>0</v>
      </c>
      <c r="H26" s="5">
        <v>7.7989999999999995</v>
      </c>
      <c r="I26" s="5">
        <v>0</v>
      </c>
      <c r="J26" s="5">
        <v>0</v>
      </c>
      <c r="K26" s="5" t="s">
        <v>62</v>
      </c>
      <c r="L26" s="5">
        <f t="shared" si="10"/>
        <v>4.38</v>
      </c>
      <c r="M26" s="5">
        <f t="shared" si="0"/>
        <v>0</v>
      </c>
      <c r="N26" s="5">
        <f t="shared" si="1"/>
        <v>8.2203999999999997</v>
      </c>
      <c r="O26" s="5">
        <f t="shared" si="2"/>
        <v>0</v>
      </c>
      <c r="P26" s="5">
        <f t="shared" si="3"/>
        <v>3.2041996600000004</v>
      </c>
      <c r="Q26" s="5">
        <f t="shared" ref="Q26:AJ26" si="15">Q27+Q43+Q86</f>
        <v>0</v>
      </c>
      <c r="R26" s="5">
        <f t="shared" si="15"/>
        <v>0</v>
      </c>
      <c r="S26" s="5">
        <f t="shared" si="15"/>
        <v>0</v>
      </c>
      <c r="T26" s="5">
        <f t="shared" si="15"/>
        <v>0</v>
      </c>
      <c r="U26" s="5">
        <f t="shared" si="15"/>
        <v>1.415478</v>
      </c>
      <c r="V26" s="5">
        <f t="shared" si="15"/>
        <v>0</v>
      </c>
      <c r="W26" s="5">
        <f t="shared" si="15"/>
        <v>0</v>
      </c>
      <c r="X26" s="5">
        <f t="shared" si="15"/>
        <v>0.39700000000000002</v>
      </c>
      <c r="Y26" s="5">
        <f t="shared" si="15"/>
        <v>0</v>
      </c>
      <c r="Z26" s="5">
        <f t="shared" si="15"/>
        <v>0.59313034000000009</v>
      </c>
      <c r="AA26" s="5">
        <f t="shared" si="15"/>
        <v>2.41</v>
      </c>
      <c r="AB26" s="5">
        <f t="shared" si="15"/>
        <v>0</v>
      </c>
      <c r="AC26" s="5">
        <f t="shared" si="15"/>
        <v>1.6008</v>
      </c>
      <c r="AD26" s="5">
        <f t="shared" si="15"/>
        <v>0</v>
      </c>
      <c r="AE26" s="5">
        <f t="shared" si="15"/>
        <v>0.55357886000000001</v>
      </c>
      <c r="AF26" s="5">
        <f t="shared" si="15"/>
        <v>1.9699999999999998</v>
      </c>
      <c r="AG26" s="5">
        <f t="shared" si="15"/>
        <v>0</v>
      </c>
      <c r="AH26" s="5">
        <f t="shared" si="15"/>
        <v>6.222599999999999</v>
      </c>
      <c r="AI26" s="5">
        <f t="shared" si="15"/>
        <v>0</v>
      </c>
      <c r="AJ26" s="5">
        <f t="shared" si="15"/>
        <v>0.64201246000000012</v>
      </c>
      <c r="AK26" s="13">
        <f t="shared" si="5"/>
        <v>0.62999999999999989</v>
      </c>
      <c r="AL26" s="13">
        <f t="shared" si="6"/>
        <v>0</v>
      </c>
      <c r="AM26" s="13">
        <f t="shared" si="7"/>
        <v>0.42140000000000022</v>
      </c>
      <c r="AN26" s="13">
        <f t="shared" si="8"/>
        <v>0</v>
      </c>
      <c r="AO26" s="13">
        <f t="shared" si="9"/>
        <v>3.2041996600000004</v>
      </c>
      <c r="AP26" s="64"/>
    </row>
    <row r="27" spans="1:49" s="7" customFormat="1" ht="78.75">
      <c r="A27" s="41" t="s">
        <v>73</v>
      </c>
      <c r="B27" s="10" t="s">
        <v>74</v>
      </c>
      <c r="C27" s="11" t="s">
        <v>61</v>
      </c>
      <c r="D27" s="12" t="s">
        <v>62</v>
      </c>
      <c r="E27" s="61" t="s">
        <v>62</v>
      </c>
      <c r="F27" s="5">
        <v>3.75</v>
      </c>
      <c r="G27" s="5">
        <v>0</v>
      </c>
      <c r="H27" s="5">
        <v>0</v>
      </c>
      <c r="I27" s="5">
        <v>0</v>
      </c>
      <c r="J27" s="5">
        <v>0</v>
      </c>
      <c r="K27" s="5" t="s">
        <v>62</v>
      </c>
      <c r="L27" s="5">
        <f t="shared" si="10"/>
        <v>4.38</v>
      </c>
      <c r="M27" s="5">
        <f t="shared" si="0"/>
        <v>0</v>
      </c>
      <c r="N27" s="5">
        <f t="shared" si="1"/>
        <v>0.03</v>
      </c>
      <c r="O27" s="5">
        <f t="shared" si="2"/>
        <v>0</v>
      </c>
      <c r="P27" s="5">
        <f t="shared" si="3"/>
        <v>1.01482896</v>
      </c>
      <c r="Q27" s="5">
        <f t="shared" ref="Q27:AJ27" si="16">Q28</f>
        <v>0</v>
      </c>
      <c r="R27" s="5">
        <f t="shared" si="16"/>
        <v>0</v>
      </c>
      <c r="S27" s="5">
        <f t="shared" si="16"/>
        <v>0</v>
      </c>
      <c r="T27" s="5">
        <f t="shared" si="16"/>
        <v>0</v>
      </c>
      <c r="U27" s="5">
        <f t="shared" si="16"/>
        <v>0</v>
      </c>
      <c r="V27" s="5">
        <f t="shared" si="16"/>
        <v>0</v>
      </c>
      <c r="W27" s="5">
        <f t="shared" si="16"/>
        <v>0</v>
      </c>
      <c r="X27" s="5">
        <f t="shared" si="16"/>
        <v>0</v>
      </c>
      <c r="Y27" s="5">
        <f t="shared" si="16"/>
        <v>0</v>
      </c>
      <c r="Z27" s="5">
        <f t="shared" si="16"/>
        <v>0</v>
      </c>
      <c r="AA27" s="5">
        <f t="shared" si="16"/>
        <v>2.41</v>
      </c>
      <c r="AB27" s="5">
        <f t="shared" si="16"/>
        <v>0</v>
      </c>
      <c r="AC27" s="5">
        <f t="shared" si="16"/>
        <v>0.03</v>
      </c>
      <c r="AD27" s="5">
        <f t="shared" si="16"/>
        <v>0</v>
      </c>
      <c r="AE27" s="5">
        <f t="shared" si="16"/>
        <v>0.39712400000000003</v>
      </c>
      <c r="AF27" s="5">
        <f t="shared" si="16"/>
        <v>1.9699999999999998</v>
      </c>
      <c r="AG27" s="5">
        <f t="shared" si="16"/>
        <v>0</v>
      </c>
      <c r="AH27" s="5">
        <f t="shared" si="16"/>
        <v>0</v>
      </c>
      <c r="AI27" s="5">
        <f t="shared" si="16"/>
        <v>0</v>
      </c>
      <c r="AJ27" s="5">
        <f t="shared" si="16"/>
        <v>0.61770496000000008</v>
      </c>
      <c r="AK27" s="13">
        <f t="shared" si="5"/>
        <v>0.62999999999999989</v>
      </c>
      <c r="AL27" s="13">
        <f t="shared" si="6"/>
        <v>0</v>
      </c>
      <c r="AM27" s="13">
        <f t="shared" si="7"/>
        <v>0.03</v>
      </c>
      <c r="AN27" s="13">
        <f t="shared" si="8"/>
        <v>0</v>
      </c>
      <c r="AO27" s="13">
        <f t="shared" si="9"/>
        <v>1.01482896</v>
      </c>
      <c r="AP27" s="65"/>
    </row>
    <row r="28" spans="1:49" ht="47.25">
      <c r="A28" s="41" t="s">
        <v>75</v>
      </c>
      <c r="B28" s="10" t="s">
        <v>76</v>
      </c>
      <c r="C28" s="11" t="s">
        <v>61</v>
      </c>
      <c r="D28" s="12" t="s">
        <v>62</v>
      </c>
      <c r="E28" s="61" t="s">
        <v>62</v>
      </c>
      <c r="F28" s="5">
        <v>3.75</v>
      </c>
      <c r="G28" s="5">
        <v>0</v>
      </c>
      <c r="H28" s="5">
        <v>0</v>
      </c>
      <c r="I28" s="5">
        <v>0</v>
      </c>
      <c r="J28" s="5">
        <v>0</v>
      </c>
      <c r="K28" s="5" t="s">
        <v>62</v>
      </c>
      <c r="L28" s="5">
        <f t="shared" si="10"/>
        <v>4.38</v>
      </c>
      <c r="M28" s="5">
        <f t="shared" si="0"/>
        <v>0</v>
      </c>
      <c r="N28" s="5">
        <f t="shared" si="1"/>
        <v>0.03</v>
      </c>
      <c r="O28" s="5">
        <f t="shared" si="2"/>
        <v>0</v>
      </c>
      <c r="P28" s="5">
        <f t="shared" si="3"/>
        <v>1.01482896</v>
      </c>
      <c r="Q28" s="5">
        <f t="shared" ref="Q28:Z28" si="17">SUM(Q29:Q39)</f>
        <v>0</v>
      </c>
      <c r="R28" s="5">
        <f t="shared" si="17"/>
        <v>0</v>
      </c>
      <c r="S28" s="5">
        <f t="shared" si="17"/>
        <v>0</v>
      </c>
      <c r="T28" s="5">
        <f t="shared" si="17"/>
        <v>0</v>
      </c>
      <c r="U28" s="5">
        <f t="shared" si="17"/>
        <v>0</v>
      </c>
      <c r="V28" s="5">
        <f t="shared" si="17"/>
        <v>0</v>
      </c>
      <c r="W28" s="5">
        <f t="shared" si="17"/>
        <v>0</v>
      </c>
      <c r="X28" s="5">
        <f t="shared" si="17"/>
        <v>0</v>
      </c>
      <c r="Y28" s="5">
        <f t="shared" si="17"/>
        <v>0</v>
      </c>
      <c r="Z28" s="5">
        <f t="shared" si="17"/>
        <v>0</v>
      </c>
      <c r="AA28" s="5">
        <f>SUM(AA29:AA42)</f>
        <v>2.41</v>
      </c>
      <c r="AB28" s="5">
        <f t="shared" ref="AB28:AE28" si="18">SUM(AB29:AB42)</f>
        <v>0</v>
      </c>
      <c r="AC28" s="5">
        <f t="shared" si="18"/>
        <v>0.03</v>
      </c>
      <c r="AD28" s="5">
        <f t="shared" si="18"/>
        <v>0</v>
      </c>
      <c r="AE28" s="5">
        <f t="shared" si="18"/>
        <v>0.39712400000000003</v>
      </c>
      <c r="AF28" s="5">
        <f>SUM(AF29:AF42)</f>
        <v>1.9699999999999998</v>
      </c>
      <c r="AG28" s="5">
        <f t="shared" ref="AG28:AJ28" si="19">SUM(AG29:AG42)</f>
        <v>0</v>
      </c>
      <c r="AH28" s="5">
        <f t="shared" si="19"/>
        <v>0</v>
      </c>
      <c r="AI28" s="5">
        <f t="shared" si="19"/>
        <v>0</v>
      </c>
      <c r="AJ28" s="5">
        <f t="shared" si="19"/>
        <v>0.61770496000000008</v>
      </c>
      <c r="AK28" s="13">
        <f t="shared" si="5"/>
        <v>0.62999999999999989</v>
      </c>
      <c r="AL28" s="13">
        <f t="shared" si="6"/>
        <v>0</v>
      </c>
      <c r="AM28" s="13">
        <f t="shared" si="7"/>
        <v>0.03</v>
      </c>
      <c r="AN28" s="13">
        <f t="shared" si="8"/>
        <v>0</v>
      </c>
      <c r="AO28" s="13">
        <f t="shared" si="9"/>
        <v>1.01482896</v>
      </c>
      <c r="AP28" s="64"/>
    </row>
    <row r="29" spans="1:49" ht="126">
      <c r="A29" s="41" t="s">
        <v>77</v>
      </c>
      <c r="B29" s="15" t="s">
        <v>78</v>
      </c>
      <c r="C29" s="16" t="s">
        <v>79</v>
      </c>
      <c r="D29" s="12" t="s">
        <v>62</v>
      </c>
      <c r="E29" s="61" t="s">
        <v>339</v>
      </c>
      <c r="F29" s="5">
        <v>0.1</v>
      </c>
      <c r="G29" s="5">
        <v>0</v>
      </c>
      <c r="H29" s="5">
        <v>0</v>
      </c>
      <c r="I29" s="5">
        <v>0</v>
      </c>
      <c r="J29" s="5">
        <v>0</v>
      </c>
      <c r="K29" s="5" t="s">
        <v>337</v>
      </c>
      <c r="L29" s="5">
        <f t="shared" si="10"/>
        <v>0.1</v>
      </c>
      <c r="M29" s="5">
        <f t="shared" si="0"/>
        <v>0</v>
      </c>
      <c r="N29" s="5">
        <f t="shared" si="1"/>
        <v>0</v>
      </c>
      <c r="O29" s="5">
        <f t="shared" si="2"/>
        <v>0</v>
      </c>
      <c r="P29" s="5">
        <f t="shared" si="3"/>
        <v>0</v>
      </c>
      <c r="Q29" s="5">
        <v>0</v>
      </c>
      <c r="R29" s="5">
        <v>0</v>
      </c>
      <c r="S29" s="5">
        <v>0</v>
      </c>
      <c r="T29" s="5">
        <v>0</v>
      </c>
      <c r="U29" s="5">
        <v>0</v>
      </c>
      <c r="V29" s="5">
        <v>0</v>
      </c>
      <c r="W29" s="5">
        <v>0</v>
      </c>
      <c r="X29" s="5">
        <v>0</v>
      </c>
      <c r="Y29" s="5">
        <v>0</v>
      </c>
      <c r="Z29" s="5">
        <v>0</v>
      </c>
      <c r="AA29" s="5">
        <v>0</v>
      </c>
      <c r="AB29" s="5">
        <v>0</v>
      </c>
      <c r="AC29" s="5">
        <v>0</v>
      </c>
      <c r="AD29" s="5">
        <v>0</v>
      </c>
      <c r="AE29" s="5">
        <v>0</v>
      </c>
      <c r="AF29" s="5">
        <v>0.1</v>
      </c>
      <c r="AG29" s="5">
        <v>0</v>
      </c>
      <c r="AH29" s="5">
        <v>0</v>
      </c>
      <c r="AI29" s="5">
        <v>0</v>
      </c>
      <c r="AJ29" s="5">
        <v>0</v>
      </c>
      <c r="AK29" s="13">
        <f t="shared" ref="AK29:AK30" si="20">L29-F29</f>
        <v>0</v>
      </c>
      <c r="AL29" s="13">
        <f t="shared" ref="AL29:AL30" si="21">M29-G29</f>
        <v>0</v>
      </c>
      <c r="AM29" s="13">
        <f t="shared" ref="AM29:AM30" si="22">N29-H29</f>
        <v>0</v>
      </c>
      <c r="AN29" s="13">
        <f t="shared" ref="AN29:AN30" si="23">O29-I29</f>
        <v>0</v>
      </c>
      <c r="AO29" s="13">
        <f t="shared" ref="AO29:AO30" si="24">P29-J29</f>
        <v>0</v>
      </c>
      <c r="AP29" s="66" t="s">
        <v>296</v>
      </c>
    </row>
    <row r="30" spans="1:49" ht="110.25">
      <c r="A30" s="41" t="s">
        <v>80</v>
      </c>
      <c r="B30" s="15" t="s">
        <v>81</v>
      </c>
      <c r="C30" s="16" t="s">
        <v>82</v>
      </c>
      <c r="D30" s="12" t="s">
        <v>62</v>
      </c>
      <c r="E30" s="61" t="s">
        <v>339</v>
      </c>
      <c r="F30" s="5">
        <v>0.4</v>
      </c>
      <c r="G30" s="5">
        <v>0</v>
      </c>
      <c r="H30" s="5">
        <v>0</v>
      </c>
      <c r="I30" s="5">
        <v>0</v>
      </c>
      <c r="J30" s="5">
        <v>0</v>
      </c>
      <c r="K30" s="5" t="s">
        <v>337</v>
      </c>
      <c r="L30" s="5">
        <f t="shared" si="10"/>
        <v>0.4</v>
      </c>
      <c r="M30" s="5">
        <f t="shared" si="0"/>
        <v>0</v>
      </c>
      <c r="N30" s="5">
        <f t="shared" si="1"/>
        <v>0</v>
      </c>
      <c r="O30" s="5">
        <f t="shared" si="2"/>
        <v>0</v>
      </c>
      <c r="P30" s="5">
        <f t="shared" si="3"/>
        <v>0</v>
      </c>
      <c r="Q30" s="5">
        <v>0</v>
      </c>
      <c r="R30" s="5">
        <v>0</v>
      </c>
      <c r="S30" s="5">
        <v>0</v>
      </c>
      <c r="T30" s="5">
        <v>0</v>
      </c>
      <c r="U30" s="5">
        <v>0</v>
      </c>
      <c r="V30" s="5">
        <v>0</v>
      </c>
      <c r="W30" s="5">
        <v>0</v>
      </c>
      <c r="X30" s="5">
        <v>0</v>
      </c>
      <c r="Y30" s="5">
        <v>0</v>
      </c>
      <c r="Z30" s="5">
        <v>0</v>
      </c>
      <c r="AA30" s="5">
        <v>0</v>
      </c>
      <c r="AB30" s="5">
        <v>0</v>
      </c>
      <c r="AC30" s="5">
        <v>0</v>
      </c>
      <c r="AD30" s="5">
        <v>0</v>
      </c>
      <c r="AE30" s="5">
        <v>0</v>
      </c>
      <c r="AF30" s="5">
        <v>0.4</v>
      </c>
      <c r="AG30" s="5">
        <v>0</v>
      </c>
      <c r="AH30" s="5">
        <v>0</v>
      </c>
      <c r="AI30" s="5">
        <v>0</v>
      </c>
      <c r="AJ30" s="5">
        <v>0</v>
      </c>
      <c r="AK30" s="13">
        <f t="shared" si="20"/>
        <v>0</v>
      </c>
      <c r="AL30" s="13">
        <f t="shared" si="21"/>
        <v>0</v>
      </c>
      <c r="AM30" s="13">
        <f t="shared" si="22"/>
        <v>0</v>
      </c>
      <c r="AN30" s="13">
        <f t="shared" si="23"/>
        <v>0</v>
      </c>
      <c r="AO30" s="13">
        <f t="shared" si="24"/>
        <v>0</v>
      </c>
      <c r="AP30" s="67" t="s">
        <v>297</v>
      </c>
    </row>
    <row r="31" spans="1:49" ht="78.75">
      <c r="A31" s="41" t="s">
        <v>83</v>
      </c>
      <c r="B31" s="15" t="s">
        <v>84</v>
      </c>
      <c r="C31" s="16" t="s">
        <v>85</v>
      </c>
      <c r="D31" s="12" t="s">
        <v>62</v>
      </c>
      <c r="E31" s="74" t="s">
        <v>339</v>
      </c>
      <c r="F31" s="5">
        <v>0.1</v>
      </c>
      <c r="G31" s="5">
        <v>0</v>
      </c>
      <c r="H31" s="5">
        <v>0</v>
      </c>
      <c r="I31" s="5">
        <v>0</v>
      </c>
      <c r="J31" s="5">
        <v>0</v>
      </c>
      <c r="K31" s="70" t="s">
        <v>337</v>
      </c>
      <c r="L31" s="5">
        <f t="shared" si="10"/>
        <v>0.1</v>
      </c>
      <c r="M31" s="5">
        <f t="shared" si="0"/>
        <v>0</v>
      </c>
      <c r="N31" s="5">
        <f t="shared" si="1"/>
        <v>0</v>
      </c>
      <c r="O31" s="5">
        <f t="shared" si="2"/>
        <v>0</v>
      </c>
      <c r="P31" s="5">
        <f t="shared" si="3"/>
        <v>0</v>
      </c>
      <c r="Q31" s="5">
        <v>0</v>
      </c>
      <c r="R31" s="5">
        <v>0</v>
      </c>
      <c r="S31" s="5">
        <v>0</v>
      </c>
      <c r="T31" s="5">
        <v>0</v>
      </c>
      <c r="U31" s="5">
        <v>0</v>
      </c>
      <c r="V31" s="5">
        <v>0</v>
      </c>
      <c r="W31" s="5">
        <v>0</v>
      </c>
      <c r="X31" s="5">
        <v>0</v>
      </c>
      <c r="Y31" s="5">
        <v>0</v>
      </c>
      <c r="Z31" s="5">
        <v>0</v>
      </c>
      <c r="AA31" s="5">
        <v>0</v>
      </c>
      <c r="AB31" s="5">
        <v>0</v>
      </c>
      <c r="AC31" s="5">
        <v>0</v>
      </c>
      <c r="AD31" s="5">
        <v>0</v>
      </c>
      <c r="AE31" s="5">
        <v>0</v>
      </c>
      <c r="AF31" s="5">
        <v>0.1</v>
      </c>
      <c r="AG31" s="5">
        <v>0</v>
      </c>
      <c r="AH31" s="5">
        <v>0</v>
      </c>
      <c r="AI31" s="5">
        <v>0</v>
      </c>
      <c r="AJ31" s="5">
        <v>0</v>
      </c>
      <c r="AK31" s="13">
        <f t="shared" ref="AK31:AK88" si="25">L31-F31</f>
        <v>0</v>
      </c>
      <c r="AL31" s="13">
        <f t="shared" ref="AL31:AL88" si="26">M31-G31</f>
        <v>0</v>
      </c>
      <c r="AM31" s="13">
        <f t="shared" ref="AM31:AM88" si="27">N31-H31</f>
        <v>0</v>
      </c>
      <c r="AN31" s="13">
        <f t="shared" ref="AN31:AN88" si="28">O31-I31</f>
        <v>0</v>
      </c>
      <c r="AO31" s="13">
        <f t="shared" ref="AO31:AO88" si="29">P31-J31</f>
        <v>0</v>
      </c>
      <c r="AP31" s="67" t="s">
        <v>298</v>
      </c>
    </row>
    <row r="32" spans="1:49" ht="110.25">
      <c r="A32" s="41" t="s">
        <v>86</v>
      </c>
      <c r="B32" s="15" t="s">
        <v>87</v>
      </c>
      <c r="C32" s="16" t="s">
        <v>88</v>
      </c>
      <c r="D32" s="12" t="s">
        <v>62</v>
      </c>
      <c r="E32" s="61" t="s">
        <v>339</v>
      </c>
      <c r="F32" s="5">
        <v>0.25</v>
      </c>
      <c r="G32" s="5">
        <v>0</v>
      </c>
      <c r="H32" s="5">
        <v>0</v>
      </c>
      <c r="I32" s="5">
        <v>0</v>
      </c>
      <c r="J32" s="5">
        <v>0</v>
      </c>
      <c r="K32" s="70" t="s">
        <v>338</v>
      </c>
      <c r="L32" s="5">
        <f t="shared" ref="L32:M39" si="30">Q32+V32+AA32+AF32</f>
        <v>0.25</v>
      </c>
      <c r="M32" s="5">
        <f t="shared" si="30"/>
        <v>0</v>
      </c>
      <c r="N32" s="5">
        <v>1.4999999999999999E-2</v>
      </c>
      <c r="O32" s="5">
        <f t="shared" ref="O32:P39" si="31">T32+Y32+AD32+AI32</f>
        <v>0</v>
      </c>
      <c r="P32" s="5">
        <f t="shared" si="31"/>
        <v>0</v>
      </c>
      <c r="Q32" s="5">
        <v>0</v>
      </c>
      <c r="R32" s="5">
        <v>0</v>
      </c>
      <c r="S32" s="5">
        <v>0</v>
      </c>
      <c r="T32" s="5">
        <v>0</v>
      </c>
      <c r="U32" s="5">
        <v>0</v>
      </c>
      <c r="V32" s="5">
        <v>0</v>
      </c>
      <c r="W32" s="5">
        <v>0</v>
      </c>
      <c r="X32" s="5">
        <v>0</v>
      </c>
      <c r="Y32" s="5">
        <v>0</v>
      </c>
      <c r="Z32" s="5">
        <v>0</v>
      </c>
      <c r="AA32" s="5">
        <v>0.25</v>
      </c>
      <c r="AB32" s="5">
        <v>0</v>
      </c>
      <c r="AC32" s="5">
        <v>1.4999999999999999E-2</v>
      </c>
      <c r="AD32" s="14">
        <v>0</v>
      </c>
      <c r="AE32" s="5">
        <v>0</v>
      </c>
      <c r="AF32" s="5">
        <v>0</v>
      </c>
      <c r="AG32" s="5">
        <v>0</v>
      </c>
      <c r="AH32" s="5">
        <v>0</v>
      </c>
      <c r="AI32" s="5">
        <v>0</v>
      </c>
      <c r="AJ32" s="5">
        <v>0</v>
      </c>
      <c r="AK32" s="13">
        <f t="shared" si="25"/>
        <v>0</v>
      </c>
      <c r="AL32" s="13">
        <f t="shared" si="26"/>
        <v>0</v>
      </c>
      <c r="AM32" s="13">
        <f t="shared" si="27"/>
        <v>1.4999999999999999E-2</v>
      </c>
      <c r="AN32" s="13">
        <f t="shared" si="28"/>
        <v>0</v>
      </c>
      <c r="AO32" s="13">
        <f t="shared" si="29"/>
        <v>0</v>
      </c>
      <c r="AP32" s="67" t="s">
        <v>297</v>
      </c>
    </row>
    <row r="33" spans="1:42" ht="126">
      <c r="A33" s="41" t="s">
        <v>89</v>
      </c>
      <c r="B33" s="15" t="s">
        <v>90</v>
      </c>
      <c r="C33" s="16" t="s">
        <v>91</v>
      </c>
      <c r="D33" s="12" t="s">
        <v>62</v>
      </c>
      <c r="E33" s="61" t="s">
        <v>339</v>
      </c>
      <c r="F33" s="5">
        <v>0.25</v>
      </c>
      <c r="G33" s="5">
        <v>0</v>
      </c>
      <c r="H33" s="5">
        <v>0</v>
      </c>
      <c r="I33" s="5">
        <v>0</v>
      </c>
      <c r="J33" s="5">
        <v>0</v>
      </c>
      <c r="K33" s="70" t="s">
        <v>338</v>
      </c>
      <c r="L33" s="5">
        <f t="shared" si="30"/>
        <v>0.25</v>
      </c>
      <c r="M33" s="5">
        <f t="shared" si="30"/>
        <v>0</v>
      </c>
      <c r="N33" s="5">
        <v>1.4999999999999999E-2</v>
      </c>
      <c r="O33" s="5">
        <f t="shared" si="31"/>
        <v>0</v>
      </c>
      <c r="P33" s="5">
        <f t="shared" si="31"/>
        <v>0</v>
      </c>
      <c r="Q33" s="5">
        <v>0</v>
      </c>
      <c r="R33" s="5">
        <v>0</v>
      </c>
      <c r="S33" s="5">
        <v>0</v>
      </c>
      <c r="T33" s="5">
        <v>0</v>
      </c>
      <c r="U33" s="5">
        <v>0</v>
      </c>
      <c r="V33" s="5">
        <v>0</v>
      </c>
      <c r="W33" s="5">
        <v>0</v>
      </c>
      <c r="X33" s="5">
        <v>0</v>
      </c>
      <c r="Y33" s="5">
        <v>0</v>
      </c>
      <c r="Z33" s="5">
        <v>0</v>
      </c>
      <c r="AA33" s="5">
        <v>0.25</v>
      </c>
      <c r="AB33" s="5">
        <v>0</v>
      </c>
      <c r="AC33" s="5">
        <v>1.4999999999999999E-2</v>
      </c>
      <c r="AD33" s="14">
        <v>0</v>
      </c>
      <c r="AE33" s="5">
        <v>0</v>
      </c>
      <c r="AF33" s="5">
        <v>0</v>
      </c>
      <c r="AG33" s="5">
        <v>0</v>
      </c>
      <c r="AH33" s="5">
        <v>0</v>
      </c>
      <c r="AI33" s="5">
        <v>0</v>
      </c>
      <c r="AJ33" s="5">
        <v>0</v>
      </c>
      <c r="AK33" s="13">
        <f t="shared" si="25"/>
        <v>0</v>
      </c>
      <c r="AL33" s="13">
        <f>M33-G33</f>
        <v>0</v>
      </c>
      <c r="AM33" s="13">
        <f t="shared" si="27"/>
        <v>1.4999999999999999E-2</v>
      </c>
      <c r="AN33" s="13">
        <f t="shared" si="28"/>
        <v>0</v>
      </c>
      <c r="AO33" s="13">
        <f t="shared" si="29"/>
        <v>0</v>
      </c>
      <c r="AP33" s="66" t="s">
        <v>299</v>
      </c>
    </row>
    <row r="34" spans="1:42" ht="126">
      <c r="A34" s="41" t="s">
        <v>92</v>
      </c>
      <c r="B34" s="15" t="s">
        <v>93</v>
      </c>
      <c r="C34" s="16" t="s">
        <v>94</v>
      </c>
      <c r="D34" s="12" t="s">
        <v>62</v>
      </c>
      <c r="E34" s="61" t="s">
        <v>339</v>
      </c>
      <c r="F34" s="5">
        <v>0.25</v>
      </c>
      <c r="G34" s="5">
        <v>0</v>
      </c>
      <c r="H34" s="5">
        <v>0</v>
      </c>
      <c r="I34" s="5">
        <v>0</v>
      </c>
      <c r="J34" s="5">
        <v>0</v>
      </c>
      <c r="K34" s="75" t="s">
        <v>337</v>
      </c>
      <c r="L34" s="5">
        <f t="shared" si="30"/>
        <v>0.25</v>
      </c>
      <c r="M34" s="5">
        <f t="shared" si="30"/>
        <v>0</v>
      </c>
      <c r="N34" s="5">
        <f t="shared" ref="N34:N39" si="32">S34+X34+AC34+AH34</f>
        <v>0</v>
      </c>
      <c r="O34" s="5">
        <f t="shared" si="31"/>
        <v>0</v>
      </c>
      <c r="P34" s="5">
        <f>U34+Z34+AE34+AJ34</f>
        <v>1.6500000000000001E-2</v>
      </c>
      <c r="Q34" s="5">
        <v>0</v>
      </c>
      <c r="R34" s="5">
        <v>0</v>
      </c>
      <c r="S34" s="5">
        <v>0</v>
      </c>
      <c r="T34" s="5">
        <v>0</v>
      </c>
      <c r="U34" s="5">
        <v>0</v>
      </c>
      <c r="V34" s="5">
        <v>0</v>
      </c>
      <c r="W34" s="5">
        <v>0</v>
      </c>
      <c r="X34" s="5">
        <v>0</v>
      </c>
      <c r="Y34" s="5">
        <v>0</v>
      </c>
      <c r="Z34" s="5">
        <v>0</v>
      </c>
      <c r="AA34" s="5">
        <v>0</v>
      </c>
      <c r="AB34" s="5">
        <v>0</v>
      </c>
      <c r="AC34" s="5">
        <v>0</v>
      </c>
      <c r="AD34" s="5">
        <v>0</v>
      </c>
      <c r="AE34" s="5">
        <f>16.5/1000</f>
        <v>1.6500000000000001E-2</v>
      </c>
      <c r="AF34" s="5">
        <v>0.25</v>
      </c>
      <c r="AG34" s="5">
        <v>0</v>
      </c>
      <c r="AH34" s="5">
        <v>0</v>
      </c>
      <c r="AI34" s="5">
        <v>0</v>
      </c>
      <c r="AJ34" s="5">
        <v>0</v>
      </c>
      <c r="AK34" s="13">
        <f t="shared" si="25"/>
        <v>0</v>
      </c>
      <c r="AL34" s="13">
        <f t="shared" si="26"/>
        <v>0</v>
      </c>
      <c r="AM34" s="13">
        <f t="shared" si="27"/>
        <v>0</v>
      </c>
      <c r="AN34" s="13">
        <f t="shared" si="28"/>
        <v>0</v>
      </c>
      <c r="AO34" s="13">
        <f t="shared" si="29"/>
        <v>1.6500000000000001E-2</v>
      </c>
      <c r="AP34" s="66" t="s">
        <v>299</v>
      </c>
    </row>
    <row r="35" spans="1:42" ht="94.5">
      <c r="A35" s="41" t="s">
        <v>95</v>
      </c>
      <c r="B35" s="15" t="s">
        <v>96</v>
      </c>
      <c r="C35" s="16" t="s">
        <v>97</v>
      </c>
      <c r="D35" s="12" t="s">
        <v>62</v>
      </c>
      <c r="E35" s="61" t="s">
        <v>338</v>
      </c>
      <c r="F35" s="5">
        <v>1.03</v>
      </c>
      <c r="G35" s="5">
        <v>0</v>
      </c>
      <c r="H35" s="5">
        <v>0</v>
      </c>
      <c r="I35" s="5">
        <v>0</v>
      </c>
      <c r="J35" s="5">
        <v>0</v>
      </c>
      <c r="K35" s="75" t="s">
        <v>338</v>
      </c>
      <c r="L35" s="5">
        <f t="shared" si="30"/>
        <v>1.03</v>
      </c>
      <c r="M35" s="5">
        <f t="shared" si="30"/>
        <v>0</v>
      </c>
      <c r="N35" s="5">
        <f t="shared" si="32"/>
        <v>0</v>
      </c>
      <c r="O35" s="5">
        <f t="shared" si="31"/>
        <v>0</v>
      </c>
      <c r="P35" s="5">
        <f t="shared" si="31"/>
        <v>0</v>
      </c>
      <c r="Q35" s="5">
        <v>0</v>
      </c>
      <c r="R35" s="5">
        <v>0</v>
      </c>
      <c r="S35" s="5">
        <v>0</v>
      </c>
      <c r="T35" s="5">
        <v>0</v>
      </c>
      <c r="U35" s="5">
        <v>0</v>
      </c>
      <c r="V35" s="5">
        <v>0</v>
      </c>
      <c r="W35" s="5">
        <v>0</v>
      </c>
      <c r="X35" s="5">
        <v>0</v>
      </c>
      <c r="Y35" s="5">
        <v>0</v>
      </c>
      <c r="Z35" s="5">
        <v>0</v>
      </c>
      <c r="AA35" s="5">
        <v>1.03</v>
      </c>
      <c r="AB35" s="5">
        <v>0</v>
      </c>
      <c r="AC35" s="5">
        <v>0</v>
      </c>
      <c r="AD35" s="14">
        <v>0</v>
      </c>
      <c r="AE35" s="5">
        <v>0</v>
      </c>
      <c r="AF35" s="5">
        <v>0</v>
      </c>
      <c r="AG35" s="5">
        <v>0</v>
      </c>
      <c r="AH35" s="5">
        <v>0</v>
      </c>
      <c r="AI35" s="5">
        <v>0</v>
      </c>
      <c r="AJ35" s="5">
        <v>0</v>
      </c>
      <c r="AK35" s="13">
        <f t="shared" si="25"/>
        <v>0</v>
      </c>
      <c r="AL35" s="13">
        <f t="shared" si="26"/>
        <v>0</v>
      </c>
      <c r="AM35" s="13">
        <f t="shared" si="27"/>
        <v>0</v>
      </c>
      <c r="AN35" s="13">
        <f t="shared" si="28"/>
        <v>0</v>
      </c>
      <c r="AO35" s="13">
        <f t="shared" si="29"/>
        <v>0</v>
      </c>
      <c r="AP35" s="66" t="s">
        <v>298</v>
      </c>
    </row>
    <row r="36" spans="1:42" ht="126">
      <c r="A36" s="41" t="s">
        <v>98</v>
      </c>
      <c r="B36" s="15" t="s">
        <v>99</v>
      </c>
      <c r="C36" s="16" t="s">
        <v>100</v>
      </c>
      <c r="D36" s="12" t="s">
        <v>62</v>
      </c>
      <c r="E36" s="61" t="s">
        <v>338</v>
      </c>
      <c r="F36" s="5">
        <v>0.25</v>
      </c>
      <c r="G36" s="5">
        <v>0</v>
      </c>
      <c r="H36" s="5">
        <v>0</v>
      </c>
      <c r="I36" s="5">
        <v>0</v>
      </c>
      <c r="J36" s="5">
        <v>0</v>
      </c>
      <c r="K36" s="75" t="s">
        <v>338</v>
      </c>
      <c r="L36" s="5">
        <f t="shared" si="30"/>
        <v>0.25</v>
      </c>
      <c r="M36" s="5">
        <f t="shared" si="30"/>
        <v>0</v>
      </c>
      <c r="N36" s="5">
        <f t="shared" si="32"/>
        <v>0</v>
      </c>
      <c r="O36" s="5">
        <f t="shared" si="31"/>
        <v>0</v>
      </c>
      <c r="P36" s="5">
        <f t="shared" si="31"/>
        <v>0</v>
      </c>
      <c r="Q36" s="5">
        <v>0</v>
      </c>
      <c r="R36" s="5">
        <v>0</v>
      </c>
      <c r="S36" s="5">
        <v>0</v>
      </c>
      <c r="T36" s="5">
        <v>0</v>
      </c>
      <c r="U36" s="5">
        <v>0</v>
      </c>
      <c r="V36" s="5">
        <v>0</v>
      </c>
      <c r="W36" s="5">
        <v>0</v>
      </c>
      <c r="X36" s="5">
        <v>0</v>
      </c>
      <c r="Y36" s="5">
        <v>0</v>
      </c>
      <c r="Z36" s="5">
        <v>0</v>
      </c>
      <c r="AA36" s="5">
        <v>0.25</v>
      </c>
      <c r="AB36" s="5">
        <v>0</v>
      </c>
      <c r="AC36" s="5">
        <v>0</v>
      </c>
      <c r="AD36" s="14">
        <v>0</v>
      </c>
      <c r="AE36" s="5">
        <v>0</v>
      </c>
      <c r="AF36" s="5">
        <v>0</v>
      </c>
      <c r="AG36" s="5">
        <v>0</v>
      </c>
      <c r="AH36" s="5">
        <v>0</v>
      </c>
      <c r="AI36" s="5">
        <v>0</v>
      </c>
      <c r="AJ36" s="5">
        <v>0</v>
      </c>
      <c r="AK36" s="13">
        <f t="shared" si="25"/>
        <v>0</v>
      </c>
      <c r="AL36" s="13">
        <f t="shared" si="26"/>
        <v>0</v>
      </c>
      <c r="AM36" s="13">
        <f t="shared" si="27"/>
        <v>0</v>
      </c>
      <c r="AN36" s="13">
        <f t="shared" si="28"/>
        <v>0</v>
      </c>
      <c r="AO36" s="13">
        <f t="shared" si="29"/>
        <v>0</v>
      </c>
      <c r="AP36" s="66" t="s">
        <v>299</v>
      </c>
    </row>
    <row r="37" spans="1:42" ht="78.75">
      <c r="A37" s="41" t="s">
        <v>101</v>
      </c>
      <c r="B37" s="15" t="s">
        <v>102</v>
      </c>
      <c r="C37" s="16" t="s">
        <v>103</v>
      </c>
      <c r="D37" s="12" t="s">
        <v>62</v>
      </c>
      <c r="E37" s="61" t="s">
        <v>339</v>
      </c>
      <c r="F37" s="5">
        <v>0.8</v>
      </c>
      <c r="G37" s="5">
        <v>0</v>
      </c>
      <c r="H37" s="5">
        <v>0</v>
      </c>
      <c r="I37" s="5">
        <v>0</v>
      </c>
      <c r="J37" s="5">
        <v>0</v>
      </c>
      <c r="K37" s="75" t="s">
        <v>337</v>
      </c>
      <c r="L37" s="5">
        <f t="shared" si="30"/>
        <v>0.8</v>
      </c>
      <c r="M37" s="5">
        <f t="shared" si="30"/>
        <v>0</v>
      </c>
      <c r="N37" s="5">
        <f t="shared" si="32"/>
        <v>0</v>
      </c>
      <c r="O37" s="5">
        <f t="shared" si="31"/>
        <v>0</v>
      </c>
      <c r="P37" s="5">
        <f t="shared" si="31"/>
        <v>4.0399999999999998E-2</v>
      </c>
      <c r="Q37" s="5">
        <v>0</v>
      </c>
      <c r="R37" s="5">
        <v>0</v>
      </c>
      <c r="S37" s="5">
        <v>0</v>
      </c>
      <c r="T37" s="5">
        <v>0</v>
      </c>
      <c r="U37" s="5">
        <v>0</v>
      </c>
      <c r="V37" s="5">
        <v>0</v>
      </c>
      <c r="W37" s="5">
        <v>0</v>
      </c>
      <c r="X37" s="5">
        <v>0</v>
      </c>
      <c r="Y37" s="5">
        <v>0</v>
      </c>
      <c r="Z37" s="5">
        <v>0</v>
      </c>
      <c r="AA37" s="5">
        <v>0</v>
      </c>
      <c r="AB37" s="5">
        <v>0</v>
      </c>
      <c r="AC37" s="5">
        <v>0</v>
      </c>
      <c r="AD37" s="5">
        <v>0</v>
      </c>
      <c r="AE37" s="5">
        <f>40.4/1000</f>
        <v>4.0399999999999998E-2</v>
      </c>
      <c r="AF37" s="5">
        <v>0.8</v>
      </c>
      <c r="AG37" s="5">
        <v>0</v>
      </c>
      <c r="AH37" s="5">
        <v>0</v>
      </c>
      <c r="AI37" s="5">
        <v>0</v>
      </c>
      <c r="AJ37" s="5">
        <v>0</v>
      </c>
      <c r="AK37" s="13">
        <f t="shared" si="25"/>
        <v>0</v>
      </c>
      <c r="AL37" s="13">
        <f t="shared" si="26"/>
        <v>0</v>
      </c>
      <c r="AM37" s="13">
        <f t="shared" si="27"/>
        <v>0</v>
      </c>
      <c r="AN37" s="13">
        <f t="shared" si="28"/>
        <v>0</v>
      </c>
      <c r="AO37" s="13">
        <f t="shared" si="29"/>
        <v>4.0399999999999998E-2</v>
      </c>
      <c r="AP37" s="68" t="s">
        <v>298</v>
      </c>
    </row>
    <row r="38" spans="1:42" ht="78.75">
      <c r="A38" s="41" t="s">
        <v>104</v>
      </c>
      <c r="B38" s="15" t="s">
        <v>105</v>
      </c>
      <c r="C38" s="16" t="s">
        <v>106</v>
      </c>
      <c r="D38" s="12" t="s">
        <v>62</v>
      </c>
      <c r="E38" s="61" t="s">
        <v>338</v>
      </c>
      <c r="F38" s="5">
        <v>0.16</v>
      </c>
      <c r="G38" s="5">
        <v>0</v>
      </c>
      <c r="H38" s="5">
        <v>0</v>
      </c>
      <c r="I38" s="5">
        <v>0</v>
      </c>
      <c r="J38" s="5">
        <v>0</v>
      </c>
      <c r="K38" s="75" t="s">
        <v>337</v>
      </c>
      <c r="L38" s="5">
        <f t="shared" si="30"/>
        <v>0.16</v>
      </c>
      <c r="M38" s="5">
        <f t="shared" si="30"/>
        <v>0</v>
      </c>
      <c r="N38" s="5">
        <f t="shared" si="32"/>
        <v>0</v>
      </c>
      <c r="O38" s="5">
        <f t="shared" si="31"/>
        <v>0</v>
      </c>
      <c r="P38" s="5">
        <f t="shared" si="31"/>
        <v>0</v>
      </c>
      <c r="Q38" s="5">
        <v>0</v>
      </c>
      <c r="R38" s="5">
        <v>0</v>
      </c>
      <c r="S38" s="5">
        <v>0</v>
      </c>
      <c r="T38" s="5">
        <v>0</v>
      </c>
      <c r="U38" s="5">
        <v>0</v>
      </c>
      <c r="V38" s="5">
        <v>0</v>
      </c>
      <c r="W38" s="5">
        <v>0</v>
      </c>
      <c r="X38" s="5">
        <v>0</v>
      </c>
      <c r="Y38" s="5">
        <v>0</v>
      </c>
      <c r="Z38" s="5">
        <v>0</v>
      </c>
      <c r="AA38" s="5">
        <v>0</v>
      </c>
      <c r="AB38" s="5">
        <v>0</v>
      </c>
      <c r="AC38" s="5">
        <v>0</v>
      </c>
      <c r="AD38" s="5">
        <v>0</v>
      </c>
      <c r="AE38" s="5">
        <v>0</v>
      </c>
      <c r="AF38" s="5">
        <v>0.16</v>
      </c>
      <c r="AG38" s="5">
        <v>0</v>
      </c>
      <c r="AH38" s="5">
        <v>0</v>
      </c>
      <c r="AI38" s="5">
        <v>0</v>
      </c>
      <c r="AJ38" s="5">
        <v>0</v>
      </c>
      <c r="AK38" s="13">
        <f t="shared" si="25"/>
        <v>0</v>
      </c>
      <c r="AL38" s="13">
        <f t="shared" si="26"/>
        <v>0</v>
      </c>
      <c r="AM38" s="13">
        <f t="shared" si="27"/>
        <v>0</v>
      </c>
      <c r="AN38" s="13">
        <f t="shared" si="28"/>
        <v>0</v>
      </c>
      <c r="AO38" s="13">
        <f t="shared" si="29"/>
        <v>0</v>
      </c>
      <c r="AP38" s="68" t="s">
        <v>298</v>
      </c>
    </row>
    <row r="39" spans="1:42" ht="126">
      <c r="A39" s="41" t="s">
        <v>107</v>
      </c>
      <c r="B39" s="15" t="s">
        <v>108</v>
      </c>
      <c r="C39" s="16" t="s">
        <v>109</v>
      </c>
      <c r="D39" s="12" t="s">
        <v>62</v>
      </c>
      <c r="E39" s="61" t="s">
        <v>338</v>
      </c>
      <c r="F39" s="5">
        <v>0.16</v>
      </c>
      <c r="G39" s="5">
        <v>0</v>
      </c>
      <c r="H39" s="5">
        <v>0</v>
      </c>
      <c r="I39" s="5">
        <v>0</v>
      </c>
      <c r="J39" s="5">
        <v>0</v>
      </c>
      <c r="K39" s="75" t="s">
        <v>337</v>
      </c>
      <c r="L39" s="5">
        <f t="shared" si="30"/>
        <v>0.16</v>
      </c>
      <c r="M39" s="5">
        <f t="shared" si="30"/>
        <v>0</v>
      </c>
      <c r="N39" s="5">
        <f t="shared" si="32"/>
        <v>0</v>
      </c>
      <c r="O39" s="5">
        <f t="shared" si="31"/>
        <v>0</v>
      </c>
      <c r="P39" s="5">
        <f t="shared" si="31"/>
        <v>0</v>
      </c>
      <c r="Q39" s="5">
        <v>0</v>
      </c>
      <c r="R39" s="5">
        <v>0</v>
      </c>
      <c r="S39" s="5">
        <v>0</v>
      </c>
      <c r="T39" s="5">
        <v>0</v>
      </c>
      <c r="U39" s="5">
        <v>0</v>
      </c>
      <c r="V39" s="5">
        <v>0</v>
      </c>
      <c r="W39" s="5">
        <v>0</v>
      </c>
      <c r="X39" s="5">
        <v>0</v>
      </c>
      <c r="Y39" s="5">
        <v>0</v>
      </c>
      <c r="Z39" s="5">
        <v>0</v>
      </c>
      <c r="AA39" s="5">
        <v>0</v>
      </c>
      <c r="AB39" s="5">
        <v>0</v>
      </c>
      <c r="AC39" s="5">
        <v>0</v>
      </c>
      <c r="AD39" s="5">
        <v>0</v>
      </c>
      <c r="AE39" s="5">
        <v>0</v>
      </c>
      <c r="AF39" s="5">
        <v>0.16</v>
      </c>
      <c r="AG39" s="5">
        <v>0</v>
      </c>
      <c r="AH39" s="5">
        <v>0</v>
      </c>
      <c r="AI39" s="5">
        <v>0</v>
      </c>
      <c r="AJ39" s="5">
        <v>0</v>
      </c>
      <c r="AK39" s="13">
        <f t="shared" si="25"/>
        <v>0</v>
      </c>
      <c r="AL39" s="13">
        <f t="shared" si="26"/>
        <v>0</v>
      </c>
      <c r="AM39" s="13">
        <f t="shared" si="27"/>
        <v>0</v>
      </c>
      <c r="AN39" s="13">
        <f t="shared" si="28"/>
        <v>0</v>
      </c>
      <c r="AO39" s="13">
        <f t="shared" si="29"/>
        <v>0</v>
      </c>
      <c r="AP39" s="68" t="s">
        <v>300</v>
      </c>
    </row>
    <row r="40" spans="1:42" ht="157.5">
      <c r="A40" s="41" t="s">
        <v>110</v>
      </c>
      <c r="B40" s="8" t="s">
        <v>111</v>
      </c>
      <c r="C40" s="16" t="s">
        <v>62</v>
      </c>
      <c r="D40" s="12" t="s">
        <v>62</v>
      </c>
      <c r="E40" s="61" t="s">
        <v>62</v>
      </c>
      <c r="F40" s="5">
        <v>0</v>
      </c>
      <c r="G40" s="5">
        <v>0</v>
      </c>
      <c r="H40" s="5">
        <v>0</v>
      </c>
      <c r="I40" s="5">
        <v>0</v>
      </c>
      <c r="J40" s="5">
        <v>0</v>
      </c>
      <c r="K40" s="75" t="s">
        <v>337</v>
      </c>
      <c r="L40" s="5">
        <v>0</v>
      </c>
      <c r="M40" s="5">
        <v>0</v>
      </c>
      <c r="N40" s="5">
        <v>0</v>
      </c>
      <c r="O40" s="5">
        <v>0</v>
      </c>
      <c r="P40" s="5">
        <v>0</v>
      </c>
      <c r="Q40" s="5">
        <v>0</v>
      </c>
      <c r="R40" s="5">
        <v>0</v>
      </c>
      <c r="S40" s="5">
        <v>0</v>
      </c>
      <c r="T40" s="5">
        <v>0</v>
      </c>
      <c r="U40" s="5">
        <v>0</v>
      </c>
      <c r="V40" s="5">
        <v>0</v>
      </c>
      <c r="W40" s="5">
        <v>0</v>
      </c>
      <c r="X40" s="5">
        <v>0</v>
      </c>
      <c r="Y40" s="5">
        <v>0</v>
      </c>
      <c r="Z40" s="5">
        <v>0</v>
      </c>
      <c r="AA40" s="5">
        <v>0.63</v>
      </c>
      <c r="AB40" s="5">
        <v>0</v>
      </c>
      <c r="AC40" s="5">
        <v>0</v>
      </c>
      <c r="AD40" s="14">
        <v>0</v>
      </c>
      <c r="AE40" s="5">
        <v>0</v>
      </c>
      <c r="AF40" s="5">
        <v>0</v>
      </c>
      <c r="AG40" s="5">
        <v>0</v>
      </c>
      <c r="AH40" s="5">
        <v>0</v>
      </c>
      <c r="AI40" s="5">
        <v>0</v>
      </c>
      <c r="AJ40" s="5">
        <v>0</v>
      </c>
      <c r="AK40" s="13">
        <f t="shared" si="25"/>
        <v>0</v>
      </c>
      <c r="AL40" s="13">
        <f t="shared" si="26"/>
        <v>0</v>
      </c>
      <c r="AM40" s="13">
        <f t="shared" si="27"/>
        <v>0</v>
      </c>
      <c r="AN40" s="13">
        <f t="shared" si="28"/>
        <v>0</v>
      </c>
      <c r="AO40" s="13">
        <f t="shared" si="29"/>
        <v>0</v>
      </c>
      <c r="AP40" s="68" t="s">
        <v>301</v>
      </c>
    </row>
    <row r="41" spans="1:42" ht="283.5">
      <c r="A41" s="41" t="s">
        <v>112</v>
      </c>
      <c r="B41" s="8" t="s">
        <v>280</v>
      </c>
      <c r="C41" s="16" t="s">
        <v>62</v>
      </c>
      <c r="D41" s="12" t="s">
        <v>62</v>
      </c>
      <c r="E41" s="61" t="s">
        <v>62</v>
      </c>
      <c r="F41" s="5">
        <v>0</v>
      </c>
      <c r="G41" s="5">
        <v>0</v>
      </c>
      <c r="H41" s="5">
        <v>0</v>
      </c>
      <c r="I41" s="5">
        <v>0</v>
      </c>
      <c r="J41" s="5">
        <v>0</v>
      </c>
      <c r="K41" s="75" t="s">
        <v>338</v>
      </c>
      <c r="L41" s="5">
        <v>0</v>
      </c>
      <c r="M41" s="5">
        <v>0</v>
      </c>
      <c r="N41" s="5">
        <v>0</v>
      </c>
      <c r="O41" s="5">
        <v>0</v>
      </c>
      <c r="P41" s="5">
        <v>0</v>
      </c>
      <c r="Q41" s="5">
        <v>0</v>
      </c>
      <c r="R41" s="5">
        <v>0</v>
      </c>
      <c r="S41" s="5">
        <v>0</v>
      </c>
      <c r="T41" s="5">
        <v>0</v>
      </c>
      <c r="U41" s="5">
        <v>0</v>
      </c>
      <c r="V41" s="5">
        <v>0</v>
      </c>
      <c r="W41" s="5">
        <v>0</v>
      </c>
      <c r="X41" s="5">
        <v>0</v>
      </c>
      <c r="Y41" s="5">
        <v>0</v>
      </c>
      <c r="Z41" s="5">
        <v>0</v>
      </c>
      <c r="AA41" s="5">
        <v>0</v>
      </c>
      <c r="AB41" s="5">
        <v>0</v>
      </c>
      <c r="AC41" s="5">
        <v>0</v>
      </c>
      <c r="AD41" s="14">
        <v>0</v>
      </c>
      <c r="AE41" s="5">
        <v>0.14258400000000002</v>
      </c>
      <c r="AF41" s="5">
        <v>0</v>
      </c>
      <c r="AG41" s="5">
        <v>0</v>
      </c>
      <c r="AH41" s="5">
        <v>0</v>
      </c>
      <c r="AI41" s="5">
        <v>0</v>
      </c>
      <c r="AJ41" s="5">
        <v>0</v>
      </c>
      <c r="AK41" s="13">
        <f t="shared" si="25"/>
        <v>0</v>
      </c>
      <c r="AL41" s="13">
        <f t="shared" si="26"/>
        <v>0</v>
      </c>
      <c r="AM41" s="13">
        <f t="shared" si="27"/>
        <v>0</v>
      </c>
      <c r="AN41" s="13">
        <f t="shared" si="28"/>
        <v>0</v>
      </c>
      <c r="AO41" s="13">
        <f t="shared" si="29"/>
        <v>0</v>
      </c>
      <c r="AP41" s="68" t="s">
        <v>302</v>
      </c>
    </row>
    <row r="42" spans="1:42" ht="110.25">
      <c r="A42" s="41" t="s">
        <v>113</v>
      </c>
      <c r="B42" s="8" t="s">
        <v>281</v>
      </c>
      <c r="C42" s="16" t="s">
        <v>62</v>
      </c>
      <c r="D42" s="12" t="s">
        <v>62</v>
      </c>
      <c r="E42" s="61" t="s">
        <v>62</v>
      </c>
      <c r="F42" s="5">
        <v>0</v>
      </c>
      <c r="G42" s="5">
        <v>0</v>
      </c>
      <c r="H42" s="5">
        <v>0</v>
      </c>
      <c r="I42" s="5">
        <v>0</v>
      </c>
      <c r="J42" s="5">
        <v>0</v>
      </c>
      <c r="K42" s="75" t="s">
        <v>337</v>
      </c>
      <c r="L42" s="5">
        <v>0</v>
      </c>
      <c r="M42" s="5">
        <v>0</v>
      </c>
      <c r="N42" s="5">
        <v>0</v>
      </c>
      <c r="O42" s="5">
        <v>0</v>
      </c>
      <c r="P42" s="5">
        <v>0</v>
      </c>
      <c r="Q42" s="5">
        <v>0</v>
      </c>
      <c r="R42" s="5">
        <v>0</v>
      </c>
      <c r="S42" s="5">
        <v>0</v>
      </c>
      <c r="T42" s="5">
        <v>0</v>
      </c>
      <c r="U42" s="5">
        <v>0</v>
      </c>
      <c r="V42" s="5">
        <v>0</v>
      </c>
      <c r="W42" s="5">
        <v>0</v>
      </c>
      <c r="X42" s="5">
        <v>0</v>
      </c>
      <c r="Y42" s="5">
        <v>0</v>
      </c>
      <c r="Z42" s="5">
        <v>0</v>
      </c>
      <c r="AA42" s="5">
        <v>0</v>
      </c>
      <c r="AB42" s="5">
        <v>0</v>
      </c>
      <c r="AC42" s="5">
        <v>0</v>
      </c>
      <c r="AD42" s="14">
        <v>0</v>
      </c>
      <c r="AE42" s="5">
        <v>0.19763999999999998</v>
      </c>
      <c r="AF42" s="5">
        <v>0</v>
      </c>
      <c r="AG42" s="5">
        <v>0</v>
      </c>
      <c r="AH42" s="5">
        <v>0</v>
      </c>
      <c r="AI42" s="5">
        <v>0</v>
      </c>
      <c r="AJ42" s="5">
        <v>0.61770496000000008</v>
      </c>
      <c r="AK42" s="13">
        <f t="shared" si="25"/>
        <v>0</v>
      </c>
      <c r="AL42" s="13">
        <f t="shared" si="26"/>
        <v>0</v>
      </c>
      <c r="AM42" s="13">
        <f t="shared" si="27"/>
        <v>0</v>
      </c>
      <c r="AN42" s="13">
        <f t="shared" si="28"/>
        <v>0</v>
      </c>
      <c r="AO42" s="13">
        <f t="shared" si="29"/>
        <v>0</v>
      </c>
      <c r="AP42" s="68" t="s">
        <v>303</v>
      </c>
    </row>
    <row r="43" spans="1:42" ht="63">
      <c r="A43" s="41" t="s">
        <v>114</v>
      </c>
      <c r="B43" s="10" t="s">
        <v>115</v>
      </c>
      <c r="C43" s="11" t="s">
        <v>61</v>
      </c>
      <c r="D43" s="12" t="s">
        <v>62</v>
      </c>
      <c r="E43" s="61" t="s">
        <v>62</v>
      </c>
      <c r="F43" s="5">
        <v>0</v>
      </c>
      <c r="G43" s="5">
        <v>0</v>
      </c>
      <c r="H43" s="5">
        <v>7.7989999999999995</v>
      </c>
      <c r="I43" s="5">
        <v>0</v>
      </c>
      <c r="J43" s="5">
        <v>0</v>
      </c>
      <c r="K43" s="5" t="s">
        <v>62</v>
      </c>
      <c r="L43" s="5">
        <f>Q43+V43+AA43+AF43</f>
        <v>0</v>
      </c>
      <c r="M43" s="5">
        <f>R43+W43+AB43+AG43</f>
        <v>0</v>
      </c>
      <c r="N43" s="5">
        <f>S43+X43+AC43+AH43</f>
        <v>8.1903999999999986</v>
      </c>
      <c r="O43" s="5">
        <f>T43+Y43+AD43+AI43</f>
        <v>0</v>
      </c>
      <c r="P43" s="5">
        <f>U43+Z43+AE43+AJ43</f>
        <v>5.6379520000000002E-2</v>
      </c>
      <c r="Q43" s="9">
        <f t="shared" ref="Q43:AJ43" si="33">Q44</f>
        <v>0</v>
      </c>
      <c r="R43" s="9">
        <f t="shared" si="33"/>
        <v>0</v>
      </c>
      <c r="S43" s="9">
        <f t="shared" si="33"/>
        <v>0</v>
      </c>
      <c r="T43" s="9">
        <f t="shared" si="33"/>
        <v>0</v>
      </c>
      <c r="U43" s="9">
        <f t="shared" si="33"/>
        <v>0</v>
      </c>
      <c r="V43" s="9">
        <f t="shared" si="33"/>
        <v>0</v>
      </c>
      <c r="W43" s="9">
        <f t="shared" si="33"/>
        <v>0</v>
      </c>
      <c r="X43" s="9">
        <f t="shared" si="33"/>
        <v>0.39700000000000002</v>
      </c>
      <c r="Y43" s="9">
        <f t="shared" si="33"/>
        <v>0</v>
      </c>
      <c r="Z43" s="9">
        <f t="shared" si="33"/>
        <v>4.2420659999999999E-2</v>
      </c>
      <c r="AA43" s="9">
        <f t="shared" si="33"/>
        <v>0</v>
      </c>
      <c r="AB43" s="9">
        <f t="shared" si="33"/>
        <v>0</v>
      </c>
      <c r="AC43" s="9">
        <f t="shared" si="33"/>
        <v>1.5708</v>
      </c>
      <c r="AD43" s="9">
        <f t="shared" si="33"/>
        <v>0</v>
      </c>
      <c r="AE43" s="9">
        <f t="shared" si="33"/>
        <v>1.395886E-2</v>
      </c>
      <c r="AF43" s="9">
        <f t="shared" si="33"/>
        <v>0</v>
      </c>
      <c r="AG43" s="9">
        <f t="shared" si="33"/>
        <v>0</v>
      </c>
      <c r="AH43" s="9">
        <f t="shared" si="33"/>
        <v>6.222599999999999</v>
      </c>
      <c r="AI43" s="9">
        <f t="shared" si="33"/>
        <v>0</v>
      </c>
      <c r="AJ43" s="9">
        <f t="shared" si="33"/>
        <v>0</v>
      </c>
      <c r="AK43" s="13">
        <f t="shared" si="25"/>
        <v>0</v>
      </c>
      <c r="AL43" s="13">
        <f t="shared" si="26"/>
        <v>0</v>
      </c>
      <c r="AM43" s="13">
        <f t="shared" si="27"/>
        <v>0.39139999999999908</v>
      </c>
      <c r="AN43" s="13">
        <f t="shared" si="28"/>
        <v>0</v>
      </c>
      <c r="AO43" s="13">
        <f t="shared" si="29"/>
        <v>5.6379520000000002E-2</v>
      </c>
      <c r="AP43" s="68"/>
    </row>
    <row r="44" spans="1:42" s="7" customFormat="1" ht="47.25">
      <c r="A44" s="41" t="s">
        <v>116</v>
      </c>
      <c r="B44" s="10" t="s">
        <v>117</v>
      </c>
      <c r="C44" s="11" t="s">
        <v>61</v>
      </c>
      <c r="D44" s="12" t="s">
        <v>62</v>
      </c>
      <c r="E44" s="61" t="s">
        <v>62</v>
      </c>
      <c r="F44" s="5">
        <v>0</v>
      </c>
      <c r="G44" s="5">
        <v>0</v>
      </c>
      <c r="H44" s="5">
        <v>7.7989999999999995</v>
      </c>
      <c r="I44" s="5">
        <v>0</v>
      </c>
      <c r="J44" s="5">
        <v>0</v>
      </c>
      <c r="K44" s="5" t="s">
        <v>62</v>
      </c>
      <c r="L44" s="9">
        <f t="shared" ref="L44:Z44" si="34">SUM(L45:L79)</f>
        <v>0</v>
      </c>
      <c r="M44" s="9">
        <f t="shared" si="34"/>
        <v>0</v>
      </c>
      <c r="N44" s="9">
        <f t="shared" si="34"/>
        <v>7.1644599999999992</v>
      </c>
      <c r="O44" s="9">
        <f t="shared" si="34"/>
        <v>0</v>
      </c>
      <c r="P44" s="9">
        <f t="shared" si="34"/>
        <v>5.6379520000000002E-2</v>
      </c>
      <c r="Q44" s="9">
        <f t="shared" si="34"/>
        <v>0</v>
      </c>
      <c r="R44" s="9">
        <f t="shared" si="34"/>
        <v>0</v>
      </c>
      <c r="S44" s="9">
        <f t="shared" si="34"/>
        <v>0</v>
      </c>
      <c r="T44" s="9">
        <f t="shared" si="34"/>
        <v>0</v>
      </c>
      <c r="U44" s="9">
        <f t="shared" si="34"/>
        <v>0</v>
      </c>
      <c r="V44" s="9">
        <f t="shared" si="34"/>
        <v>0</v>
      </c>
      <c r="W44" s="9">
        <f t="shared" si="34"/>
        <v>0</v>
      </c>
      <c r="X44" s="9">
        <f t="shared" si="34"/>
        <v>0.39700000000000002</v>
      </c>
      <c r="Y44" s="9">
        <f t="shared" si="34"/>
        <v>0</v>
      </c>
      <c r="Z44" s="9">
        <f t="shared" si="34"/>
        <v>4.2420659999999999E-2</v>
      </c>
      <c r="AA44" s="9">
        <f>SUM(AA45:AA84)</f>
        <v>0</v>
      </c>
      <c r="AB44" s="9">
        <f>SUM(AB45:AB84)</f>
        <v>0</v>
      </c>
      <c r="AC44" s="9">
        <f>SUM(AC45:AC84)</f>
        <v>1.5708</v>
      </c>
      <c r="AD44" s="9">
        <f>SUM(AD45:AD84)</f>
        <v>0</v>
      </c>
      <c r="AE44" s="9">
        <f>SUM(AE45:AE84)</f>
        <v>1.395886E-2</v>
      </c>
      <c r="AF44" s="9">
        <f>SUM(AF45:AF85)</f>
        <v>0</v>
      </c>
      <c r="AG44" s="9">
        <f>SUM(AG45:AG85)</f>
        <v>0</v>
      </c>
      <c r="AH44" s="9">
        <f>SUM(AH45:AH85)</f>
        <v>6.222599999999999</v>
      </c>
      <c r="AI44" s="9">
        <f t="shared" ref="AI44:AJ44" si="35">SUM(AI45:AI85)</f>
        <v>0</v>
      </c>
      <c r="AJ44" s="9">
        <f t="shared" si="35"/>
        <v>0</v>
      </c>
      <c r="AK44" s="13">
        <f t="shared" si="25"/>
        <v>0</v>
      </c>
      <c r="AL44" s="13">
        <f t="shared" si="26"/>
        <v>0</v>
      </c>
      <c r="AM44" s="13">
        <f t="shared" si="27"/>
        <v>-0.63454000000000033</v>
      </c>
      <c r="AN44" s="13">
        <f t="shared" si="28"/>
        <v>0</v>
      </c>
      <c r="AO44" s="13">
        <f t="shared" si="29"/>
        <v>5.6379520000000002E-2</v>
      </c>
      <c r="AP44" s="68"/>
    </row>
    <row r="45" spans="1:42" ht="126">
      <c r="A45" s="45" t="s">
        <v>118</v>
      </c>
      <c r="B45" s="10" t="s">
        <v>119</v>
      </c>
      <c r="C45" s="11" t="s">
        <v>120</v>
      </c>
      <c r="D45" s="12" t="s">
        <v>62</v>
      </c>
      <c r="E45" s="61" t="s">
        <v>340</v>
      </c>
      <c r="F45" s="5">
        <v>0</v>
      </c>
      <c r="G45" s="5">
        <v>0</v>
      </c>
      <c r="H45" s="5">
        <v>2.5000000000000001E-2</v>
      </c>
      <c r="I45" s="5">
        <v>0</v>
      </c>
      <c r="J45" s="5">
        <v>0</v>
      </c>
      <c r="K45" s="70" t="s">
        <v>338</v>
      </c>
      <c r="L45" s="5">
        <f t="shared" ref="L45:L79" si="36">Q45+V45+AA45+AF45</f>
        <v>0</v>
      </c>
      <c r="M45" s="5">
        <f t="shared" ref="M45:M79" si="37">R45+W45+AB45+AG45</f>
        <v>0</v>
      </c>
      <c r="N45" s="5">
        <f t="shared" ref="N45:N79" si="38">S45+X45+AC45+AH45</f>
        <v>0.04</v>
      </c>
      <c r="O45" s="5">
        <f t="shared" ref="O45:O79" si="39">T45+Y45+AD45+AI45</f>
        <v>0</v>
      </c>
      <c r="P45" s="5">
        <f t="shared" ref="P45:P79" si="40">U45+Z45+AE45+AJ45</f>
        <v>0</v>
      </c>
      <c r="Q45" s="9">
        <v>0</v>
      </c>
      <c r="R45" s="9">
        <v>0</v>
      </c>
      <c r="S45" s="9">
        <v>0</v>
      </c>
      <c r="T45" s="9">
        <v>0</v>
      </c>
      <c r="U45" s="9">
        <v>0</v>
      </c>
      <c r="V45" s="9">
        <v>0</v>
      </c>
      <c r="W45" s="9">
        <v>0</v>
      </c>
      <c r="X45" s="9">
        <v>0</v>
      </c>
      <c r="Y45" s="9">
        <v>0</v>
      </c>
      <c r="Z45" s="9">
        <v>0</v>
      </c>
      <c r="AA45" s="9">
        <v>0</v>
      </c>
      <c r="AB45" s="9">
        <v>0</v>
      </c>
      <c r="AC45" s="9">
        <v>0.04</v>
      </c>
      <c r="AD45" s="9">
        <v>0</v>
      </c>
      <c r="AE45" s="9">
        <v>0</v>
      </c>
      <c r="AF45" s="9">
        <v>0</v>
      </c>
      <c r="AG45" s="9">
        <v>0</v>
      </c>
      <c r="AH45" s="9">
        <v>0</v>
      </c>
      <c r="AI45" s="9">
        <v>0</v>
      </c>
      <c r="AJ45" s="9">
        <v>0</v>
      </c>
      <c r="AK45" s="13">
        <f t="shared" si="25"/>
        <v>0</v>
      </c>
      <c r="AL45" s="13">
        <f t="shared" si="26"/>
        <v>0</v>
      </c>
      <c r="AM45" s="13">
        <f t="shared" si="27"/>
        <v>1.4999999999999999E-2</v>
      </c>
      <c r="AN45" s="13">
        <f t="shared" si="28"/>
        <v>0</v>
      </c>
      <c r="AO45" s="13">
        <f t="shared" si="29"/>
        <v>0</v>
      </c>
      <c r="AP45" s="68" t="s">
        <v>304</v>
      </c>
    </row>
    <row r="46" spans="1:42" ht="78.75">
      <c r="A46" s="45" t="s">
        <v>121</v>
      </c>
      <c r="B46" s="10" t="s">
        <v>122</v>
      </c>
      <c r="C46" s="11" t="s">
        <v>123</v>
      </c>
      <c r="D46" s="12" t="s">
        <v>62</v>
      </c>
      <c r="E46" s="61" t="s">
        <v>337</v>
      </c>
      <c r="F46" s="5">
        <v>0</v>
      </c>
      <c r="G46" s="5">
        <v>0</v>
      </c>
      <c r="H46" s="5">
        <v>0.14000000000000001</v>
      </c>
      <c r="I46" s="5">
        <v>0</v>
      </c>
      <c r="J46" s="5">
        <v>0</v>
      </c>
      <c r="K46" s="70" t="s">
        <v>337</v>
      </c>
      <c r="L46" s="5">
        <f t="shared" si="36"/>
        <v>0</v>
      </c>
      <c r="M46" s="5">
        <f t="shared" si="37"/>
        <v>0</v>
      </c>
      <c r="N46" s="5">
        <f t="shared" si="38"/>
        <v>0.14484</v>
      </c>
      <c r="O46" s="5">
        <f t="shared" si="39"/>
        <v>0</v>
      </c>
      <c r="P46" s="5">
        <f t="shared" si="40"/>
        <v>0</v>
      </c>
      <c r="Q46" s="9">
        <v>0</v>
      </c>
      <c r="R46" s="9">
        <v>0</v>
      </c>
      <c r="S46" s="9">
        <v>0</v>
      </c>
      <c r="T46" s="9">
        <v>0</v>
      </c>
      <c r="U46" s="9">
        <v>0</v>
      </c>
      <c r="V46" s="9">
        <v>0</v>
      </c>
      <c r="W46" s="9">
        <v>0</v>
      </c>
      <c r="X46" s="9">
        <v>0</v>
      </c>
      <c r="Y46" s="9">
        <v>0</v>
      </c>
      <c r="Z46" s="9">
        <v>0</v>
      </c>
      <c r="AA46" s="9">
        <v>0</v>
      </c>
      <c r="AB46" s="9">
        <v>0</v>
      </c>
      <c r="AC46" s="9">
        <v>0</v>
      </c>
      <c r="AD46" s="9">
        <v>0</v>
      </c>
      <c r="AE46" s="9">
        <v>0</v>
      </c>
      <c r="AF46" s="9">
        <v>0</v>
      </c>
      <c r="AG46" s="9">
        <v>0</v>
      </c>
      <c r="AH46" s="9">
        <v>0.14484</v>
      </c>
      <c r="AI46" s="9">
        <v>0</v>
      </c>
      <c r="AJ46" s="9">
        <v>0</v>
      </c>
      <c r="AK46" s="13">
        <f t="shared" si="25"/>
        <v>0</v>
      </c>
      <c r="AL46" s="13">
        <f t="shared" si="26"/>
        <v>0</v>
      </c>
      <c r="AM46" s="13">
        <f t="shared" si="27"/>
        <v>4.8399999999999832E-3</v>
      </c>
      <c r="AN46" s="13">
        <f t="shared" si="28"/>
        <v>0</v>
      </c>
      <c r="AO46" s="13">
        <f t="shared" si="29"/>
        <v>0</v>
      </c>
      <c r="AP46" s="68" t="s">
        <v>305</v>
      </c>
    </row>
    <row r="47" spans="1:42" ht="78.75">
      <c r="A47" s="45" t="s">
        <v>124</v>
      </c>
      <c r="B47" s="10" t="s">
        <v>125</v>
      </c>
      <c r="C47" s="11" t="s">
        <v>126</v>
      </c>
      <c r="D47" s="12" t="s">
        <v>62</v>
      </c>
      <c r="E47" s="61" t="s">
        <v>340</v>
      </c>
      <c r="F47" s="5">
        <v>0</v>
      </c>
      <c r="G47" s="5">
        <v>0</v>
      </c>
      <c r="H47" s="5">
        <v>0.2</v>
      </c>
      <c r="I47" s="5">
        <v>0</v>
      </c>
      <c r="J47" s="5">
        <v>0</v>
      </c>
      <c r="K47" s="72">
        <v>0</v>
      </c>
      <c r="L47" s="5">
        <f t="shared" si="36"/>
        <v>0</v>
      </c>
      <c r="M47" s="5">
        <f t="shared" si="37"/>
        <v>0</v>
      </c>
      <c r="N47" s="5">
        <f t="shared" si="38"/>
        <v>0</v>
      </c>
      <c r="O47" s="5">
        <f t="shared" si="39"/>
        <v>0</v>
      </c>
      <c r="P47" s="5">
        <f t="shared" si="40"/>
        <v>0</v>
      </c>
      <c r="Q47" s="9">
        <v>0</v>
      </c>
      <c r="R47" s="9">
        <v>0</v>
      </c>
      <c r="S47" s="9">
        <v>0</v>
      </c>
      <c r="T47" s="9">
        <v>0</v>
      </c>
      <c r="U47" s="9">
        <v>0</v>
      </c>
      <c r="V47" s="9">
        <v>0</v>
      </c>
      <c r="W47" s="9">
        <v>0</v>
      </c>
      <c r="X47" s="9">
        <v>0</v>
      </c>
      <c r="Y47" s="9">
        <v>0</v>
      </c>
      <c r="Z47" s="9">
        <v>0</v>
      </c>
      <c r="AA47" s="9">
        <v>0</v>
      </c>
      <c r="AB47" s="9">
        <v>0</v>
      </c>
      <c r="AC47" s="9">
        <v>0</v>
      </c>
      <c r="AD47" s="9">
        <v>0</v>
      </c>
      <c r="AE47" s="9">
        <v>0</v>
      </c>
      <c r="AF47" s="9">
        <v>0</v>
      </c>
      <c r="AG47" s="9">
        <v>0</v>
      </c>
      <c r="AH47" s="9">
        <v>0</v>
      </c>
      <c r="AI47" s="9">
        <v>0</v>
      </c>
      <c r="AJ47" s="9">
        <v>0</v>
      </c>
      <c r="AK47" s="13">
        <f t="shared" si="25"/>
        <v>0</v>
      </c>
      <c r="AL47" s="13">
        <f t="shared" si="26"/>
        <v>0</v>
      </c>
      <c r="AM47" s="13">
        <f t="shared" si="27"/>
        <v>-0.2</v>
      </c>
      <c r="AN47" s="13">
        <f t="shared" si="28"/>
        <v>0</v>
      </c>
      <c r="AO47" s="13">
        <f t="shared" si="29"/>
        <v>0</v>
      </c>
      <c r="AP47" s="68" t="s">
        <v>336</v>
      </c>
    </row>
    <row r="48" spans="1:42" ht="78.75">
      <c r="A48" s="45" t="s">
        <v>127</v>
      </c>
      <c r="B48" s="10" t="s">
        <v>128</v>
      </c>
      <c r="C48" s="11" t="s">
        <v>129</v>
      </c>
      <c r="D48" s="12" t="s">
        <v>62</v>
      </c>
      <c r="E48" s="61" t="s">
        <v>340</v>
      </c>
      <c r="F48" s="5">
        <v>0</v>
      </c>
      <c r="G48" s="5">
        <v>0</v>
      </c>
      <c r="H48" s="5">
        <v>0.3</v>
      </c>
      <c r="I48" s="5">
        <v>0</v>
      </c>
      <c r="J48" s="5">
        <v>0</v>
      </c>
      <c r="K48" s="72">
        <v>0</v>
      </c>
      <c r="L48" s="5">
        <f t="shared" si="36"/>
        <v>0</v>
      </c>
      <c r="M48" s="5">
        <f t="shared" si="37"/>
        <v>0</v>
      </c>
      <c r="N48" s="5">
        <f t="shared" si="38"/>
        <v>0</v>
      </c>
      <c r="O48" s="5">
        <f t="shared" si="39"/>
        <v>0</v>
      </c>
      <c r="P48" s="5">
        <f t="shared" si="40"/>
        <v>0</v>
      </c>
      <c r="Q48" s="9">
        <v>0</v>
      </c>
      <c r="R48" s="9">
        <v>0</v>
      </c>
      <c r="S48" s="9">
        <v>0</v>
      </c>
      <c r="T48" s="9">
        <v>0</v>
      </c>
      <c r="U48" s="9">
        <v>0</v>
      </c>
      <c r="V48" s="9">
        <v>0</v>
      </c>
      <c r="W48" s="9">
        <v>0</v>
      </c>
      <c r="X48" s="9">
        <v>0</v>
      </c>
      <c r="Y48" s="9">
        <v>0</v>
      </c>
      <c r="Z48" s="9">
        <v>0</v>
      </c>
      <c r="AA48" s="9">
        <v>0</v>
      </c>
      <c r="AB48" s="9">
        <v>0</v>
      </c>
      <c r="AC48" s="9">
        <v>0</v>
      </c>
      <c r="AD48" s="9">
        <v>0</v>
      </c>
      <c r="AE48" s="9">
        <v>0</v>
      </c>
      <c r="AF48" s="9">
        <v>0</v>
      </c>
      <c r="AG48" s="9">
        <v>0</v>
      </c>
      <c r="AH48" s="9">
        <v>0</v>
      </c>
      <c r="AI48" s="9">
        <v>0</v>
      </c>
      <c r="AJ48" s="9">
        <v>0</v>
      </c>
      <c r="AK48" s="13">
        <f t="shared" si="25"/>
        <v>0</v>
      </c>
      <c r="AL48" s="13">
        <f t="shared" si="26"/>
        <v>0</v>
      </c>
      <c r="AM48" s="13">
        <f t="shared" si="27"/>
        <v>-0.3</v>
      </c>
      <c r="AN48" s="13">
        <f t="shared" si="28"/>
        <v>0</v>
      </c>
      <c r="AO48" s="13">
        <f t="shared" si="29"/>
        <v>0</v>
      </c>
      <c r="AP48" s="68" t="s">
        <v>336</v>
      </c>
    </row>
    <row r="49" spans="1:42" ht="63">
      <c r="A49" s="45" t="s">
        <v>130</v>
      </c>
      <c r="B49" s="10" t="s">
        <v>131</v>
      </c>
      <c r="C49" s="11" t="s">
        <v>132</v>
      </c>
      <c r="D49" s="12" t="s">
        <v>62</v>
      </c>
      <c r="E49" s="61" t="s">
        <v>340</v>
      </c>
      <c r="F49" s="5">
        <v>0</v>
      </c>
      <c r="G49" s="5">
        <v>0</v>
      </c>
      <c r="H49" s="5">
        <v>0.22</v>
      </c>
      <c r="I49" s="5">
        <v>0</v>
      </c>
      <c r="J49" s="5">
        <v>0</v>
      </c>
      <c r="K49" s="72">
        <v>0</v>
      </c>
      <c r="L49" s="5">
        <f t="shared" si="36"/>
        <v>0</v>
      </c>
      <c r="M49" s="5">
        <f t="shared" si="37"/>
        <v>0</v>
      </c>
      <c r="N49" s="5">
        <f t="shared" si="38"/>
        <v>0</v>
      </c>
      <c r="O49" s="5">
        <f t="shared" si="39"/>
        <v>0</v>
      </c>
      <c r="P49" s="5">
        <f t="shared" si="40"/>
        <v>0</v>
      </c>
      <c r="Q49" s="9">
        <v>0</v>
      </c>
      <c r="R49" s="9">
        <v>0</v>
      </c>
      <c r="S49" s="9">
        <v>0</v>
      </c>
      <c r="T49" s="9">
        <v>0</v>
      </c>
      <c r="U49" s="9">
        <v>0</v>
      </c>
      <c r="V49" s="9">
        <v>0</v>
      </c>
      <c r="W49" s="9">
        <v>0</v>
      </c>
      <c r="X49" s="9">
        <v>0</v>
      </c>
      <c r="Y49" s="9">
        <v>0</v>
      </c>
      <c r="Z49" s="9">
        <v>0</v>
      </c>
      <c r="AA49" s="9">
        <v>0</v>
      </c>
      <c r="AB49" s="9">
        <v>0</v>
      </c>
      <c r="AC49" s="9">
        <v>0</v>
      </c>
      <c r="AD49" s="9">
        <v>0</v>
      </c>
      <c r="AE49" s="9">
        <v>0</v>
      </c>
      <c r="AF49" s="9">
        <v>0</v>
      </c>
      <c r="AG49" s="9">
        <v>0</v>
      </c>
      <c r="AH49" s="9">
        <v>0</v>
      </c>
      <c r="AI49" s="9">
        <v>0</v>
      </c>
      <c r="AJ49" s="9">
        <v>0</v>
      </c>
      <c r="AK49" s="13">
        <f t="shared" si="25"/>
        <v>0</v>
      </c>
      <c r="AL49" s="13">
        <f t="shared" si="26"/>
        <v>0</v>
      </c>
      <c r="AM49" s="13">
        <f t="shared" si="27"/>
        <v>-0.22</v>
      </c>
      <c r="AN49" s="13">
        <f t="shared" si="28"/>
        <v>0</v>
      </c>
      <c r="AO49" s="13">
        <f t="shared" si="29"/>
        <v>0</v>
      </c>
      <c r="AP49" s="68" t="s">
        <v>336</v>
      </c>
    </row>
    <row r="50" spans="1:42" ht="110.25">
      <c r="A50" s="45" t="s">
        <v>133</v>
      </c>
      <c r="B50" s="10" t="s">
        <v>134</v>
      </c>
      <c r="C50" s="11" t="s">
        <v>135</v>
      </c>
      <c r="D50" s="12" t="s">
        <v>62</v>
      </c>
      <c r="E50" s="61" t="s">
        <v>340</v>
      </c>
      <c r="F50" s="5">
        <v>0</v>
      </c>
      <c r="G50" s="5">
        <v>0</v>
      </c>
      <c r="H50" s="5">
        <v>0.1</v>
      </c>
      <c r="I50" s="5">
        <v>0</v>
      </c>
      <c r="J50" s="5">
        <v>0</v>
      </c>
      <c r="K50" s="70" t="s">
        <v>337</v>
      </c>
      <c r="L50" s="5">
        <f t="shared" si="36"/>
        <v>0</v>
      </c>
      <c r="M50" s="5">
        <f t="shared" si="37"/>
        <v>0</v>
      </c>
      <c r="N50" s="5">
        <f t="shared" si="38"/>
        <v>0.24</v>
      </c>
      <c r="O50" s="5">
        <f t="shared" si="39"/>
        <v>0</v>
      </c>
      <c r="P50" s="5">
        <f t="shared" si="40"/>
        <v>0</v>
      </c>
      <c r="Q50" s="9">
        <v>0</v>
      </c>
      <c r="R50" s="9">
        <v>0</v>
      </c>
      <c r="S50" s="9">
        <v>0</v>
      </c>
      <c r="T50" s="9">
        <v>0</v>
      </c>
      <c r="U50" s="9">
        <v>0</v>
      </c>
      <c r="V50" s="9">
        <v>0</v>
      </c>
      <c r="W50" s="9">
        <v>0</v>
      </c>
      <c r="X50" s="9">
        <v>0</v>
      </c>
      <c r="Y50" s="9">
        <v>0</v>
      </c>
      <c r="Z50" s="9">
        <v>0</v>
      </c>
      <c r="AA50" s="9">
        <v>0</v>
      </c>
      <c r="AB50" s="9">
        <v>0</v>
      </c>
      <c r="AC50" s="9">
        <v>0</v>
      </c>
      <c r="AD50" s="9">
        <v>0</v>
      </c>
      <c r="AE50" s="9">
        <v>0</v>
      </c>
      <c r="AF50" s="9">
        <v>0</v>
      </c>
      <c r="AG50" s="9">
        <v>0</v>
      </c>
      <c r="AH50" s="9">
        <v>0.24</v>
      </c>
      <c r="AI50" s="9">
        <v>0</v>
      </c>
      <c r="AJ50" s="9">
        <v>0</v>
      </c>
      <c r="AK50" s="13">
        <f t="shared" si="25"/>
        <v>0</v>
      </c>
      <c r="AL50" s="13">
        <f t="shared" si="26"/>
        <v>0</v>
      </c>
      <c r="AM50" s="13">
        <f t="shared" si="27"/>
        <v>0.13999999999999999</v>
      </c>
      <c r="AN50" s="13">
        <f t="shared" si="28"/>
        <v>0</v>
      </c>
      <c r="AO50" s="13">
        <f t="shared" si="29"/>
        <v>0</v>
      </c>
      <c r="AP50" s="68" t="s">
        <v>306</v>
      </c>
    </row>
    <row r="51" spans="1:42" ht="110.25">
      <c r="A51" s="45" t="s">
        <v>136</v>
      </c>
      <c r="B51" s="10" t="s">
        <v>137</v>
      </c>
      <c r="C51" s="11" t="s">
        <v>138</v>
      </c>
      <c r="D51" s="12" t="s">
        <v>62</v>
      </c>
      <c r="E51" s="61" t="s">
        <v>340</v>
      </c>
      <c r="F51" s="5">
        <v>0</v>
      </c>
      <c r="G51" s="5">
        <v>0</v>
      </c>
      <c r="H51" s="5">
        <v>0.24</v>
      </c>
      <c r="I51" s="5">
        <v>0</v>
      </c>
      <c r="J51" s="5">
        <v>0</v>
      </c>
      <c r="K51" s="70" t="s">
        <v>337</v>
      </c>
      <c r="L51" s="5">
        <f t="shared" si="36"/>
        <v>0</v>
      </c>
      <c r="M51" s="5">
        <f t="shared" si="37"/>
        <v>0</v>
      </c>
      <c r="N51" s="5">
        <f t="shared" si="38"/>
        <v>0.34260000000000002</v>
      </c>
      <c r="O51" s="5">
        <f t="shared" si="39"/>
        <v>0</v>
      </c>
      <c r="P51" s="5">
        <f t="shared" si="40"/>
        <v>0</v>
      </c>
      <c r="Q51" s="9">
        <v>0</v>
      </c>
      <c r="R51" s="9">
        <v>0</v>
      </c>
      <c r="S51" s="9">
        <v>0</v>
      </c>
      <c r="T51" s="9">
        <v>0</v>
      </c>
      <c r="U51" s="9">
        <v>0</v>
      </c>
      <c r="V51" s="9">
        <v>0</v>
      </c>
      <c r="W51" s="9">
        <v>0</v>
      </c>
      <c r="X51" s="9">
        <v>0</v>
      </c>
      <c r="Y51" s="9">
        <v>0</v>
      </c>
      <c r="Z51" s="9">
        <v>0</v>
      </c>
      <c r="AA51" s="9">
        <v>0</v>
      </c>
      <c r="AB51" s="9">
        <v>0</v>
      </c>
      <c r="AC51" s="9">
        <v>0</v>
      </c>
      <c r="AD51" s="9">
        <v>0</v>
      </c>
      <c r="AE51" s="9">
        <v>0</v>
      </c>
      <c r="AF51" s="9">
        <v>0</v>
      </c>
      <c r="AG51" s="9">
        <v>0</v>
      </c>
      <c r="AH51" s="9">
        <v>0.34260000000000002</v>
      </c>
      <c r="AI51" s="9">
        <v>0</v>
      </c>
      <c r="AJ51" s="9">
        <v>0</v>
      </c>
      <c r="AK51" s="13">
        <f t="shared" si="25"/>
        <v>0</v>
      </c>
      <c r="AL51" s="13">
        <f t="shared" si="26"/>
        <v>0</v>
      </c>
      <c r="AM51" s="13">
        <f t="shared" si="27"/>
        <v>0.10260000000000002</v>
      </c>
      <c r="AN51" s="13">
        <f t="shared" si="28"/>
        <v>0</v>
      </c>
      <c r="AO51" s="13">
        <f t="shared" si="29"/>
        <v>0</v>
      </c>
      <c r="AP51" s="68" t="s">
        <v>306</v>
      </c>
    </row>
    <row r="52" spans="1:42" ht="78.75">
      <c r="A52" s="45" t="s">
        <v>139</v>
      </c>
      <c r="B52" s="10" t="s">
        <v>140</v>
      </c>
      <c r="C52" s="11" t="s">
        <v>141</v>
      </c>
      <c r="D52" s="12" t="s">
        <v>62</v>
      </c>
      <c r="E52" s="61" t="s">
        <v>339</v>
      </c>
      <c r="F52" s="5">
        <v>0</v>
      </c>
      <c r="G52" s="5">
        <v>0</v>
      </c>
      <c r="H52" s="5">
        <v>0.4</v>
      </c>
      <c r="I52" s="5">
        <v>0</v>
      </c>
      <c r="J52" s="5">
        <v>0</v>
      </c>
      <c r="K52" s="70" t="s">
        <v>337</v>
      </c>
      <c r="L52" s="5">
        <f t="shared" si="36"/>
        <v>0</v>
      </c>
      <c r="M52" s="5">
        <f t="shared" si="37"/>
        <v>0</v>
      </c>
      <c r="N52" s="5">
        <f t="shared" si="38"/>
        <v>0.125</v>
      </c>
      <c r="O52" s="5">
        <f t="shared" si="39"/>
        <v>0</v>
      </c>
      <c r="P52" s="5">
        <f t="shared" si="40"/>
        <v>0</v>
      </c>
      <c r="Q52" s="9">
        <v>0</v>
      </c>
      <c r="R52" s="9">
        <v>0</v>
      </c>
      <c r="S52" s="9">
        <v>0</v>
      </c>
      <c r="T52" s="9">
        <v>0</v>
      </c>
      <c r="U52" s="9">
        <v>0</v>
      </c>
      <c r="V52" s="9">
        <v>0</v>
      </c>
      <c r="W52" s="9">
        <v>0</v>
      </c>
      <c r="X52" s="9">
        <v>0</v>
      </c>
      <c r="Y52" s="9">
        <v>0</v>
      </c>
      <c r="Z52" s="9">
        <v>0</v>
      </c>
      <c r="AA52" s="9">
        <v>0</v>
      </c>
      <c r="AB52" s="9">
        <v>0</v>
      </c>
      <c r="AC52" s="9">
        <v>0</v>
      </c>
      <c r="AD52" s="9">
        <v>0</v>
      </c>
      <c r="AE52" s="9">
        <v>0</v>
      </c>
      <c r="AF52" s="9">
        <v>0</v>
      </c>
      <c r="AG52" s="9">
        <v>0</v>
      </c>
      <c r="AH52" s="9">
        <v>0.125</v>
      </c>
      <c r="AI52" s="9">
        <v>0</v>
      </c>
      <c r="AJ52" s="9">
        <v>0</v>
      </c>
      <c r="AK52" s="13">
        <f t="shared" si="25"/>
        <v>0</v>
      </c>
      <c r="AL52" s="13">
        <f t="shared" si="26"/>
        <v>0</v>
      </c>
      <c r="AM52" s="13">
        <f t="shared" si="27"/>
        <v>-0.27500000000000002</v>
      </c>
      <c r="AN52" s="13">
        <f t="shared" si="28"/>
        <v>0</v>
      </c>
      <c r="AO52" s="13">
        <f t="shared" si="29"/>
        <v>0</v>
      </c>
      <c r="AP52" s="68" t="s">
        <v>307</v>
      </c>
    </row>
    <row r="53" spans="1:42" ht="78.75">
      <c r="A53" s="45" t="s">
        <v>142</v>
      </c>
      <c r="B53" s="10" t="s">
        <v>143</v>
      </c>
      <c r="C53" s="11" t="s">
        <v>144</v>
      </c>
      <c r="D53" s="12" t="s">
        <v>62</v>
      </c>
      <c r="E53" s="61" t="s">
        <v>339</v>
      </c>
      <c r="F53" s="5">
        <v>0</v>
      </c>
      <c r="G53" s="5">
        <v>0</v>
      </c>
      <c r="H53" s="5">
        <v>0.5</v>
      </c>
      <c r="I53" s="5">
        <v>0</v>
      </c>
      <c r="J53" s="5">
        <v>0</v>
      </c>
      <c r="K53" s="70" t="s">
        <v>337</v>
      </c>
      <c r="L53" s="5">
        <f t="shared" si="36"/>
        <v>0</v>
      </c>
      <c r="M53" s="5">
        <f t="shared" si="37"/>
        <v>0</v>
      </c>
      <c r="N53" s="5">
        <f t="shared" si="38"/>
        <v>0.16500000000000001</v>
      </c>
      <c r="O53" s="5">
        <f t="shared" si="39"/>
        <v>0</v>
      </c>
      <c r="P53" s="5">
        <f t="shared" si="40"/>
        <v>0</v>
      </c>
      <c r="Q53" s="9">
        <v>0</v>
      </c>
      <c r="R53" s="9">
        <v>0</v>
      </c>
      <c r="S53" s="9">
        <v>0</v>
      </c>
      <c r="T53" s="9">
        <v>0</v>
      </c>
      <c r="U53" s="9">
        <v>0</v>
      </c>
      <c r="V53" s="9">
        <v>0</v>
      </c>
      <c r="W53" s="9">
        <v>0</v>
      </c>
      <c r="X53" s="9">
        <v>0</v>
      </c>
      <c r="Y53" s="9">
        <v>0</v>
      </c>
      <c r="Z53" s="9">
        <v>0</v>
      </c>
      <c r="AA53" s="9">
        <v>0</v>
      </c>
      <c r="AB53" s="9">
        <v>0</v>
      </c>
      <c r="AC53" s="9">
        <v>0</v>
      </c>
      <c r="AD53" s="9">
        <v>0</v>
      </c>
      <c r="AE53" s="9">
        <v>0</v>
      </c>
      <c r="AF53" s="9">
        <v>0</v>
      </c>
      <c r="AG53" s="9">
        <v>0</v>
      </c>
      <c r="AH53" s="9">
        <v>0.16500000000000001</v>
      </c>
      <c r="AI53" s="9">
        <v>0</v>
      </c>
      <c r="AJ53" s="9">
        <v>0</v>
      </c>
      <c r="AK53" s="13">
        <f t="shared" si="25"/>
        <v>0</v>
      </c>
      <c r="AL53" s="13">
        <f t="shared" si="26"/>
        <v>0</v>
      </c>
      <c r="AM53" s="13">
        <f t="shared" si="27"/>
        <v>-0.33499999999999996</v>
      </c>
      <c r="AN53" s="13">
        <f t="shared" si="28"/>
        <v>0</v>
      </c>
      <c r="AO53" s="13">
        <f t="shared" si="29"/>
        <v>0</v>
      </c>
      <c r="AP53" s="68" t="s">
        <v>307</v>
      </c>
    </row>
    <row r="54" spans="1:42" ht="110.25">
      <c r="A54" s="45" t="s">
        <v>145</v>
      </c>
      <c r="B54" s="10" t="s">
        <v>146</v>
      </c>
      <c r="C54" s="11" t="s">
        <v>147</v>
      </c>
      <c r="D54" s="12" t="s">
        <v>62</v>
      </c>
      <c r="E54" s="61" t="s">
        <v>338</v>
      </c>
      <c r="F54" s="5">
        <v>0</v>
      </c>
      <c r="G54" s="5">
        <v>0</v>
      </c>
      <c r="H54" s="5">
        <v>0.12</v>
      </c>
      <c r="I54" s="5">
        <v>0</v>
      </c>
      <c r="J54" s="5">
        <v>0</v>
      </c>
      <c r="K54" s="72">
        <v>0</v>
      </c>
      <c r="L54" s="5">
        <f t="shared" si="36"/>
        <v>0</v>
      </c>
      <c r="M54" s="5">
        <f t="shared" si="37"/>
        <v>0</v>
      </c>
      <c r="N54" s="5">
        <f t="shared" si="38"/>
        <v>0</v>
      </c>
      <c r="O54" s="5">
        <f t="shared" si="39"/>
        <v>0</v>
      </c>
      <c r="P54" s="5">
        <f t="shared" si="40"/>
        <v>0</v>
      </c>
      <c r="Q54" s="9">
        <v>0</v>
      </c>
      <c r="R54" s="9">
        <v>0</v>
      </c>
      <c r="S54" s="9">
        <v>0</v>
      </c>
      <c r="T54" s="9">
        <v>0</v>
      </c>
      <c r="U54" s="9">
        <v>0</v>
      </c>
      <c r="V54" s="9">
        <v>0</v>
      </c>
      <c r="W54" s="9">
        <v>0</v>
      </c>
      <c r="X54" s="9">
        <v>0</v>
      </c>
      <c r="Y54" s="9">
        <v>0</v>
      </c>
      <c r="Z54" s="9">
        <v>0</v>
      </c>
      <c r="AA54" s="9">
        <v>0</v>
      </c>
      <c r="AB54" s="9">
        <v>0</v>
      </c>
      <c r="AC54" s="9">
        <v>0</v>
      </c>
      <c r="AD54" s="9">
        <v>0</v>
      </c>
      <c r="AE54" s="9">
        <v>0</v>
      </c>
      <c r="AF54" s="9">
        <v>0</v>
      </c>
      <c r="AG54" s="9">
        <v>0</v>
      </c>
      <c r="AH54" s="9">
        <v>0</v>
      </c>
      <c r="AI54" s="9">
        <v>0</v>
      </c>
      <c r="AJ54" s="9">
        <v>0</v>
      </c>
      <c r="AK54" s="13">
        <f t="shared" si="25"/>
        <v>0</v>
      </c>
      <c r="AL54" s="13">
        <f t="shared" si="26"/>
        <v>0</v>
      </c>
      <c r="AM54" s="13">
        <f t="shared" si="27"/>
        <v>-0.12</v>
      </c>
      <c r="AN54" s="13">
        <f t="shared" si="28"/>
        <v>0</v>
      </c>
      <c r="AO54" s="13">
        <f t="shared" si="29"/>
        <v>0</v>
      </c>
      <c r="AP54" s="68" t="s">
        <v>308</v>
      </c>
    </row>
    <row r="55" spans="1:42" ht="110.25">
      <c r="A55" s="45" t="s">
        <v>148</v>
      </c>
      <c r="B55" s="10" t="s">
        <v>149</v>
      </c>
      <c r="C55" s="11" t="s">
        <v>150</v>
      </c>
      <c r="D55" s="12" t="s">
        <v>62</v>
      </c>
      <c r="E55" s="61" t="s">
        <v>338</v>
      </c>
      <c r="F55" s="5">
        <v>0</v>
      </c>
      <c r="G55" s="5">
        <v>0</v>
      </c>
      <c r="H55" s="5">
        <v>0.17199999999999999</v>
      </c>
      <c r="I55" s="5">
        <v>0</v>
      </c>
      <c r="J55" s="5">
        <v>0</v>
      </c>
      <c r="K55" s="72">
        <v>0</v>
      </c>
      <c r="L55" s="5">
        <f t="shared" si="36"/>
        <v>0</v>
      </c>
      <c r="M55" s="5">
        <f t="shared" si="37"/>
        <v>0</v>
      </c>
      <c r="N55" s="5">
        <f t="shared" si="38"/>
        <v>0</v>
      </c>
      <c r="O55" s="5">
        <f t="shared" si="39"/>
        <v>0</v>
      </c>
      <c r="P55" s="5">
        <f t="shared" si="40"/>
        <v>0</v>
      </c>
      <c r="Q55" s="9">
        <v>0</v>
      </c>
      <c r="R55" s="9">
        <v>0</v>
      </c>
      <c r="S55" s="9">
        <v>0</v>
      </c>
      <c r="T55" s="9">
        <v>0</v>
      </c>
      <c r="U55" s="9">
        <v>0</v>
      </c>
      <c r="V55" s="9">
        <v>0</v>
      </c>
      <c r="W55" s="9">
        <v>0</v>
      </c>
      <c r="X55" s="9">
        <v>0</v>
      </c>
      <c r="Y55" s="9">
        <v>0</v>
      </c>
      <c r="Z55" s="9">
        <v>0</v>
      </c>
      <c r="AA55" s="9">
        <v>0</v>
      </c>
      <c r="AB55" s="9">
        <v>0</v>
      </c>
      <c r="AC55" s="9">
        <v>0</v>
      </c>
      <c r="AD55" s="9">
        <v>0</v>
      </c>
      <c r="AE55" s="9">
        <v>0</v>
      </c>
      <c r="AF55" s="9">
        <v>0</v>
      </c>
      <c r="AG55" s="9">
        <v>0</v>
      </c>
      <c r="AH55" s="9">
        <v>0</v>
      </c>
      <c r="AI55" s="9">
        <v>0</v>
      </c>
      <c r="AJ55" s="9">
        <v>0</v>
      </c>
      <c r="AK55" s="13">
        <f t="shared" si="25"/>
        <v>0</v>
      </c>
      <c r="AL55" s="13">
        <f t="shared" si="26"/>
        <v>0</v>
      </c>
      <c r="AM55" s="13">
        <f t="shared" si="27"/>
        <v>-0.17199999999999999</v>
      </c>
      <c r="AN55" s="13">
        <f t="shared" si="28"/>
        <v>0</v>
      </c>
      <c r="AO55" s="13">
        <f t="shared" si="29"/>
        <v>0</v>
      </c>
      <c r="AP55" s="68" t="s">
        <v>308</v>
      </c>
    </row>
    <row r="56" spans="1:42" ht="110.25">
      <c r="A56" s="45" t="s">
        <v>151</v>
      </c>
      <c r="B56" s="10" t="s">
        <v>152</v>
      </c>
      <c r="C56" s="11" t="s">
        <v>153</v>
      </c>
      <c r="D56" s="12" t="s">
        <v>62</v>
      </c>
      <c r="E56" s="61" t="s">
        <v>338</v>
      </c>
      <c r="F56" s="5">
        <v>0</v>
      </c>
      <c r="G56" s="5">
        <v>0</v>
      </c>
      <c r="H56" s="5">
        <v>3.2000000000000001E-2</v>
      </c>
      <c r="I56" s="5">
        <v>0</v>
      </c>
      <c r="J56" s="5">
        <v>0</v>
      </c>
      <c r="K56" s="72">
        <v>0</v>
      </c>
      <c r="L56" s="5">
        <f t="shared" si="36"/>
        <v>0</v>
      </c>
      <c r="M56" s="5">
        <f t="shared" si="37"/>
        <v>0</v>
      </c>
      <c r="N56" s="5">
        <f t="shared" si="38"/>
        <v>0</v>
      </c>
      <c r="O56" s="5">
        <f t="shared" si="39"/>
        <v>0</v>
      </c>
      <c r="P56" s="5">
        <f t="shared" si="40"/>
        <v>0</v>
      </c>
      <c r="Q56" s="9">
        <v>0</v>
      </c>
      <c r="R56" s="9">
        <v>0</v>
      </c>
      <c r="S56" s="9">
        <v>0</v>
      </c>
      <c r="T56" s="9">
        <v>0</v>
      </c>
      <c r="U56" s="9">
        <v>0</v>
      </c>
      <c r="V56" s="9">
        <v>0</v>
      </c>
      <c r="W56" s="9">
        <v>0</v>
      </c>
      <c r="X56" s="9">
        <v>0</v>
      </c>
      <c r="Y56" s="9">
        <v>0</v>
      </c>
      <c r="Z56" s="9">
        <v>0</v>
      </c>
      <c r="AA56" s="9">
        <v>0</v>
      </c>
      <c r="AB56" s="9">
        <v>0</v>
      </c>
      <c r="AC56" s="9">
        <v>0</v>
      </c>
      <c r="AD56" s="9">
        <v>0</v>
      </c>
      <c r="AE56" s="9">
        <v>0</v>
      </c>
      <c r="AF56" s="9">
        <v>0</v>
      </c>
      <c r="AG56" s="9">
        <v>0</v>
      </c>
      <c r="AH56" s="9">
        <v>0</v>
      </c>
      <c r="AI56" s="9">
        <v>0</v>
      </c>
      <c r="AJ56" s="9">
        <v>0</v>
      </c>
      <c r="AK56" s="13">
        <f t="shared" si="25"/>
        <v>0</v>
      </c>
      <c r="AL56" s="13">
        <f t="shared" si="26"/>
        <v>0</v>
      </c>
      <c r="AM56" s="13">
        <f t="shared" si="27"/>
        <v>-3.2000000000000001E-2</v>
      </c>
      <c r="AN56" s="13">
        <f t="shared" si="28"/>
        <v>0</v>
      </c>
      <c r="AO56" s="13">
        <f t="shared" si="29"/>
        <v>0</v>
      </c>
      <c r="AP56" s="68" t="s">
        <v>308</v>
      </c>
    </row>
    <row r="57" spans="1:42" ht="110.25">
      <c r="A57" s="45" t="s">
        <v>154</v>
      </c>
      <c r="B57" s="10" t="s">
        <v>155</v>
      </c>
      <c r="C57" s="11" t="s">
        <v>156</v>
      </c>
      <c r="D57" s="12" t="s">
        <v>62</v>
      </c>
      <c r="E57" s="61" t="s">
        <v>338</v>
      </c>
      <c r="F57" s="5">
        <v>0</v>
      </c>
      <c r="G57" s="5">
        <v>0</v>
      </c>
      <c r="H57" s="5">
        <v>4.3999999999999997E-2</v>
      </c>
      <c r="I57" s="5">
        <v>0</v>
      </c>
      <c r="J57" s="5">
        <v>0</v>
      </c>
      <c r="K57" s="72">
        <v>0</v>
      </c>
      <c r="L57" s="5">
        <f t="shared" si="36"/>
        <v>0</v>
      </c>
      <c r="M57" s="5">
        <f t="shared" si="37"/>
        <v>0</v>
      </c>
      <c r="N57" s="5">
        <f t="shared" si="38"/>
        <v>0</v>
      </c>
      <c r="O57" s="5">
        <f t="shared" si="39"/>
        <v>0</v>
      </c>
      <c r="P57" s="5">
        <f t="shared" si="40"/>
        <v>0</v>
      </c>
      <c r="Q57" s="9">
        <v>0</v>
      </c>
      <c r="R57" s="9">
        <v>0</v>
      </c>
      <c r="S57" s="9">
        <v>0</v>
      </c>
      <c r="T57" s="9">
        <v>0</v>
      </c>
      <c r="U57" s="9">
        <v>0</v>
      </c>
      <c r="V57" s="9">
        <v>0</v>
      </c>
      <c r="W57" s="9">
        <v>0</v>
      </c>
      <c r="X57" s="9">
        <v>0</v>
      </c>
      <c r="Y57" s="9">
        <v>0</v>
      </c>
      <c r="Z57" s="9">
        <v>0</v>
      </c>
      <c r="AA57" s="9">
        <v>0</v>
      </c>
      <c r="AB57" s="9">
        <v>0</v>
      </c>
      <c r="AC57" s="9">
        <v>0</v>
      </c>
      <c r="AD57" s="9">
        <v>0</v>
      </c>
      <c r="AE57" s="9">
        <v>0</v>
      </c>
      <c r="AF57" s="9">
        <v>0</v>
      </c>
      <c r="AG57" s="9">
        <v>0</v>
      </c>
      <c r="AH57" s="9">
        <v>0</v>
      </c>
      <c r="AI57" s="9">
        <v>0</v>
      </c>
      <c r="AJ57" s="9">
        <v>0</v>
      </c>
      <c r="AK57" s="13">
        <f t="shared" si="25"/>
        <v>0</v>
      </c>
      <c r="AL57" s="13">
        <f t="shared" si="26"/>
        <v>0</v>
      </c>
      <c r="AM57" s="13">
        <f t="shared" si="27"/>
        <v>-4.3999999999999997E-2</v>
      </c>
      <c r="AN57" s="13">
        <f t="shared" si="28"/>
        <v>0</v>
      </c>
      <c r="AO57" s="13">
        <f t="shared" si="29"/>
        <v>0</v>
      </c>
      <c r="AP57" s="68" t="s">
        <v>309</v>
      </c>
    </row>
    <row r="58" spans="1:42" ht="110.25">
      <c r="A58" s="45" t="s">
        <v>157</v>
      </c>
      <c r="B58" s="10" t="s">
        <v>158</v>
      </c>
      <c r="C58" s="11" t="s">
        <v>159</v>
      </c>
      <c r="D58" s="12" t="s">
        <v>62</v>
      </c>
      <c r="E58" s="61" t="s">
        <v>338</v>
      </c>
      <c r="F58" s="5">
        <v>0</v>
      </c>
      <c r="G58" s="5">
        <v>0</v>
      </c>
      <c r="H58" s="5">
        <v>3.5999999999999997E-2</v>
      </c>
      <c r="I58" s="5">
        <v>0</v>
      </c>
      <c r="J58" s="5">
        <v>0</v>
      </c>
      <c r="K58" s="72">
        <v>0</v>
      </c>
      <c r="L58" s="5">
        <f t="shared" si="36"/>
        <v>0</v>
      </c>
      <c r="M58" s="5">
        <f t="shared" si="37"/>
        <v>0</v>
      </c>
      <c r="N58" s="5">
        <f t="shared" si="38"/>
        <v>0</v>
      </c>
      <c r="O58" s="5">
        <f t="shared" si="39"/>
        <v>0</v>
      </c>
      <c r="P58" s="5">
        <f t="shared" si="40"/>
        <v>0</v>
      </c>
      <c r="Q58" s="9">
        <v>0</v>
      </c>
      <c r="R58" s="9">
        <v>0</v>
      </c>
      <c r="S58" s="9">
        <v>0</v>
      </c>
      <c r="T58" s="9">
        <v>0</v>
      </c>
      <c r="U58" s="9">
        <v>0</v>
      </c>
      <c r="V58" s="9">
        <v>0</v>
      </c>
      <c r="W58" s="9">
        <v>0</v>
      </c>
      <c r="X58" s="9">
        <v>0</v>
      </c>
      <c r="Y58" s="9">
        <v>0</v>
      </c>
      <c r="Z58" s="9">
        <v>0</v>
      </c>
      <c r="AA58" s="9">
        <v>0</v>
      </c>
      <c r="AB58" s="9">
        <v>0</v>
      </c>
      <c r="AC58" s="9">
        <v>0</v>
      </c>
      <c r="AD58" s="9">
        <v>0</v>
      </c>
      <c r="AE58" s="9">
        <v>0</v>
      </c>
      <c r="AF58" s="9">
        <v>0</v>
      </c>
      <c r="AG58" s="9">
        <v>0</v>
      </c>
      <c r="AH58" s="9">
        <v>0</v>
      </c>
      <c r="AI58" s="9">
        <v>0</v>
      </c>
      <c r="AJ58" s="9">
        <v>0</v>
      </c>
      <c r="AK58" s="13">
        <f t="shared" si="25"/>
        <v>0</v>
      </c>
      <c r="AL58" s="13">
        <f t="shared" si="26"/>
        <v>0</v>
      </c>
      <c r="AM58" s="13">
        <f t="shared" si="27"/>
        <v>-3.5999999999999997E-2</v>
      </c>
      <c r="AN58" s="13">
        <f t="shared" si="28"/>
        <v>0</v>
      </c>
      <c r="AO58" s="13">
        <f t="shared" si="29"/>
        <v>0</v>
      </c>
      <c r="AP58" s="68" t="s">
        <v>309</v>
      </c>
    </row>
    <row r="59" spans="1:42" ht="94.5">
      <c r="A59" s="45" t="s">
        <v>160</v>
      </c>
      <c r="B59" s="10" t="s">
        <v>161</v>
      </c>
      <c r="C59" s="11" t="s">
        <v>162</v>
      </c>
      <c r="D59" s="12" t="s">
        <v>62</v>
      </c>
      <c r="E59" s="61" t="s">
        <v>339</v>
      </c>
      <c r="F59" s="5">
        <v>0</v>
      </c>
      <c r="G59" s="5">
        <v>0</v>
      </c>
      <c r="H59" s="5">
        <v>0.15</v>
      </c>
      <c r="I59" s="5">
        <v>0</v>
      </c>
      <c r="J59" s="5">
        <v>0</v>
      </c>
      <c r="K59" s="70" t="s">
        <v>337</v>
      </c>
      <c r="L59" s="5">
        <f t="shared" si="36"/>
        <v>0</v>
      </c>
      <c r="M59" s="5">
        <f t="shared" si="37"/>
        <v>0</v>
      </c>
      <c r="N59" s="5">
        <f t="shared" si="38"/>
        <v>0.18665999999999999</v>
      </c>
      <c r="O59" s="5">
        <f t="shared" si="39"/>
        <v>0</v>
      </c>
      <c r="P59" s="5">
        <f t="shared" si="40"/>
        <v>0</v>
      </c>
      <c r="Q59" s="9">
        <v>0</v>
      </c>
      <c r="R59" s="9">
        <v>0</v>
      </c>
      <c r="S59" s="9">
        <v>0</v>
      </c>
      <c r="T59" s="9">
        <v>0</v>
      </c>
      <c r="U59" s="9">
        <v>0</v>
      </c>
      <c r="V59" s="9">
        <v>0</v>
      </c>
      <c r="W59" s="9">
        <v>0</v>
      </c>
      <c r="X59" s="9">
        <v>0</v>
      </c>
      <c r="Y59" s="9">
        <v>0</v>
      </c>
      <c r="Z59" s="9">
        <v>0</v>
      </c>
      <c r="AA59" s="9">
        <v>0</v>
      </c>
      <c r="AB59" s="9">
        <v>0</v>
      </c>
      <c r="AC59" s="9">
        <v>0</v>
      </c>
      <c r="AD59" s="9">
        <v>0</v>
      </c>
      <c r="AE59" s="9">
        <v>0</v>
      </c>
      <c r="AF59" s="9">
        <v>0</v>
      </c>
      <c r="AG59" s="9">
        <v>0</v>
      </c>
      <c r="AH59" s="9">
        <v>0.18665999999999999</v>
      </c>
      <c r="AI59" s="9">
        <v>0</v>
      </c>
      <c r="AJ59" s="9">
        <v>0</v>
      </c>
      <c r="AK59" s="13">
        <f t="shared" si="25"/>
        <v>0</v>
      </c>
      <c r="AL59" s="13">
        <f t="shared" si="26"/>
        <v>0</v>
      </c>
      <c r="AM59" s="13">
        <f t="shared" si="27"/>
        <v>3.6659999999999998E-2</v>
      </c>
      <c r="AN59" s="13">
        <f t="shared" si="28"/>
        <v>0</v>
      </c>
      <c r="AO59" s="13">
        <f t="shared" si="29"/>
        <v>0</v>
      </c>
      <c r="AP59" s="68" t="s">
        <v>310</v>
      </c>
    </row>
    <row r="60" spans="1:42" ht="94.5">
      <c r="A60" s="45" t="s">
        <v>163</v>
      </c>
      <c r="B60" s="10" t="s">
        <v>164</v>
      </c>
      <c r="C60" s="11" t="s">
        <v>165</v>
      </c>
      <c r="D60" s="12" t="s">
        <v>62</v>
      </c>
      <c r="E60" s="61" t="s">
        <v>339</v>
      </c>
      <c r="F60" s="5">
        <v>0</v>
      </c>
      <c r="G60" s="5">
        <v>0</v>
      </c>
      <c r="H60" s="5">
        <v>0.13</v>
      </c>
      <c r="I60" s="5">
        <v>0</v>
      </c>
      <c r="J60" s="5">
        <v>0</v>
      </c>
      <c r="K60" s="70" t="s">
        <v>337</v>
      </c>
      <c r="L60" s="5">
        <f t="shared" si="36"/>
        <v>0</v>
      </c>
      <c r="M60" s="5">
        <f t="shared" si="37"/>
        <v>0</v>
      </c>
      <c r="N60" s="5">
        <f t="shared" si="38"/>
        <v>0.16728000000000001</v>
      </c>
      <c r="O60" s="5">
        <f t="shared" si="39"/>
        <v>0</v>
      </c>
      <c r="P60" s="5">
        <f t="shared" si="40"/>
        <v>0</v>
      </c>
      <c r="Q60" s="9">
        <v>0</v>
      </c>
      <c r="R60" s="9">
        <v>0</v>
      </c>
      <c r="S60" s="9">
        <v>0</v>
      </c>
      <c r="T60" s="9">
        <v>0</v>
      </c>
      <c r="U60" s="9">
        <v>0</v>
      </c>
      <c r="V60" s="9">
        <v>0</v>
      </c>
      <c r="W60" s="9">
        <v>0</v>
      </c>
      <c r="X60" s="9">
        <v>0</v>
      </c>
      <c r="Y60" s="9">
        <v>0</v>
      </c>
      <c r="Z60" s="9">
        <v>0</v>
      </c>
      <c r="AA60" s="9">
        <v>0</v>
      </c>
      <c r="AB60" s="9">
        <v>0</v>
      </c>
      <c r="AC60" s="9">
        <v>0</v>
      </c>
      <c r="AD60" s="9">
        <v>0</v>
      </c>
      <c r="AE60" s="9">
        <v>0</v>
      </c>
      <c r="AF60" s="9">
        <v>0</v>
      </c>
      <c r="AG60" s="9">
        <v>0</v>
      </c>
      <c r="AH60" s="9">
        <v>0.16728000000000001</v>
      </c>
      <c r="AI60" s="9">
        <v>0</v>
      </c>
      <c r="AJ60" s="9">
        <v>0</v>
      </c>
      <c r="AK60" s="13">
        <f t="shared" si="25"/>
        <v>0</v>
      </c>
      <c r="AL60" s="13">
        <f t="shared" si="26"/>
        <v>0</v>
      </c>
      <c r="AM60" s="13">
        <f t="shared" si="27"/>
        <v>3.7280000000000008E-2</v>
      </c>
      <c r="AN60" s="13">
        <f t="shared" si="28"/>
        <v>0</v>
      </c>
      <c r="AO60" s="13">
        <f t="shared" si="29"/>
        <v>0</v>
      </c>
      <c r="AP60" s="68" t="s">
        <v>310</v>
      </c>
    </row>
    <row r="61" spans="1:42" ht="94.5">
      <c r="A61" s="45" t="s">
        <v>166</v>
      </c>
      <c r="B61" s="10" t="s">
        <v>167</v>
      </c>
      <c r="C61" s="11" t="s">
        <v>168</v>
      </c>
      <c r="D61" s="12" t="s">
        <v>62</v>
      </c>
      <c r="E61" s="61" t="s">
        <v>339</v>
      </c>
      <c r="F61" s="5">
        <v>0</v>
      </c>
      <c r="G61" s="5">
        <v>0</v>
      </c>
      <c r="H61" s="5">
        <v>5.5E-2</v>
      </c>
      <c r="I61" s="5">
        <v>0</v>
      </c>
      <c r="J61" s="5">
        <v>0</v>
      </c>
      <c r="K61" s="70" t="s">
        <v>337</v>
      </c>
      <c r="L61" s="5">
        <f t="shared" si="36"/>
        <v>0</v>
      </c>
      <c r="M61" s="5">
        <f t="shared" si="37"/>
        <v>0</v>
      </c>
      <c r="N61" s="5">
        <f t="shared" si="38"/>
        <v>9.078E-2</v>
      </c>
      <c r="O61" s="5">
        <f t="shared" si="39"/>
        <v>0</v>
      </c>
      <c r="P61" s="5">
        <f t="shared" si="40"/>
        <v>0</v>
      </c>
      <c r="Q61" s="9">
        <v>0</v>
      </c>
      <c r="R61" s="9">
        <v>0</v>
      </c>
      <c r="S61" s="9">
        <v>0</v>
      </c>
      <c r="T61" s="9">
        <v>0</v>
      </c>
      <c r="U61" s="9">
        <v>0</v>
      </c>
      <c r="V61" s="9">
        <v>0</v>
      </c>
      <c r="W61" s="9">
        <v>0</v>
      </c>
      <c r="X61" s="9">
        <v>0</v>
      </c>
      <c r="Y61" s="9">
        <v>0</v>
      </c>
      <c r="Z61" s="9">
        <v>0</v>
      </c>
      <c r="AA61" s="9">
        <v>0</v>
      </c>
      <c r="AB61" s="9">
        <v>0</v>
      </c>
      <c r="AC61" s="9">
        <v>0</v>
      </c>
      <c r="AD61" s="9">
        <v>0</v>
      </c>
      <c r="AE61" s="9">
        <v>0</v>
      </c>
      <c r="AF61" s="9">
        <v>0</v>
      </c>
      <c r="AG61" s="9">
        <v>0</v>
      </c>
      <c r="AH61" s="9">
        <v>9.078E-2</v>
      </c>
      <c r="AI61" s="9">
        <v>0</v>
      </c>
      <c r="AJ61" s="9">
        <v>0</v>
      </c>
      <c r="AK61" s="13">
        <f t="shared" si="25"/>
        <v>0</v>
      </c>
      <c r="AL61" s="13">
        <f t="shared" si="26"/>
        <v>0</v>
      </c>
      <c r="AM61" s="13">
        <f t="shared" si="27"/>
        <v>3.5779999999999999E-2</v>
      </c>
      <c r="AN61" s="13">
        <f t="shared" si="28"/>
        <v>0</v>
      </c>
      <c r="AO61" s="13">
        <f t="shared" si="29"/>
        <v>0</v>
      </c>
      <c r="AP61" s="68" t="s">
        <v>311</v>
      </c>
    </row>
    <row r="62" spans="1:42" ht="94.5">
      <c r="A62" s="45" t="s">
        <v>169</v>
      </c>
      <c r="B62" s="10" t="s">
        <v>170</v>
      </c>
      <c r="C62" s="11" t="s">
        <v>171</v>
      </c>
      <c r="D62" s="12" t="s">
        <v>62</v>
      </c>
      <c r="E62" s="61" t="s">
        <v>338</v>
      </c>
      <c r="F62" s="5">
        <v>0</v>
      </c>
      <c r="G62" s="5">
        <v>0</v>
      </c>
      <c r="H62" s="5">
        <v>0.2</v>
      </c>
      <c r="I62" s="5">
        <v>0</v>
      </c>
      <c r="J62" s="5">
        <v>0</v>
      </c>
      <c r="K62" s="70" t="s">
        <v>337</v>
      </c>
      <c r="L62" s="5">
        <f t="shared" si="36"/>
        <v>0</v>
      </c>
      <c r="M62" s="5">
        <f t="shared" si="37"/>
        <v>0</v>
      </c>
      <c r="N62" s="5">
        <f t="shared" si="38"/>
        <v>0.20399999999999999</v>
      </c>
      <c r="O62" s="5">
        <f t="shared" si="39"/>
        <v>0</v>
      </c>
      <c r="P62" s="5">
        <f t="shared" si="40"/>
        <v>0</v>
      </c>
      <c r="Q62" s="9">
        <v>0</v>
      </c>
      <c r="R62" s="9">
        <v>0</v>
      </c>
      <c r="S62" s="9">
        <v>0</v>
      </c>
      <c r="T62" s="9">
        <v>0</v>
      </c>
      <c r="U62" s="9">
        <v>0</v>
      </c>
      <c r="V62" s="9">
        <v>0</v>
      </c>
      <c r="W62" s="9">
        <v>0</v>
      </c>
      <c r="X62" s="9">
        <v>0</v>
      </c>
      <c r="Y62" s="9">
        <v>0</v>
      </c>
      <c r="Z62" s="9">
        <v>0</v>
      </c>
      <c r="AA62" s="9">
        <v>0</v>
      </c>
      <c r="AB62" s="9">
        <v>0</v>
      </c>
      <c r="AC62" s="9">
        <v>0</v>
      </c>
      <c r="AD62" s="9">
        <v>0</v>
      </c>
      <c r="AE62" s="9">
        <v>0</v>
      </c>
      <c r="AF62" s="9">
        <v>0</v>
      </c>
      <c r="AG62" s="9">
        <v>0</v>
      </c>
      <c r="AH62" s="9">
        <v>0.20399999999999999</v>
      </c>
      <c r="AI62" s="9">
        <v>0</v>
      </c>
      <c r="AJ62" s="9">
        <v>0</v>
      </c>
      <c r="AK62" s="13">
        <f t="shared" si="25"/>
        <v>0</v>
      </c>
      <c r="AL62" s="13">
        <f t="shared" si="26"/>
        <v>0</v>
      </c>
      <c r="AM62" s="13">
        <f t="shared" si="27"/>
        <v>3.9999999999999758E-3</v>
      </c>
      <c r="AN62" s="13">
        <f t="shared" si="28"/>
        <v>0</v>
      </c>
      <c r="AO62" s="13">
        <f t="shared" si="29"/>
        <v>0</v>
      </c>
      <c r="AP62" s="68" t="s">
        <v>310</v>
      </c>
    </row>
    <row r="63" spans="1:42" ht="94.5">
      <c r="A63" s="45" t="s">
        <v>172</v>
      </c>
      <c r="B63" s="10" t="s">
        <v>173</v>
      </c>
      <c r="C63" s="11" t="s">
        <v>174</v>
      </c>
      <c r="D63" s="12" t="s">
        <v>62</v>
      </c>
      <c r="E63" s="61" t="s">
        <v>338</v>
      </c>
      <c r="F63" s="5">
        <v>0</v>
      </c>
      <c r="G63" s="5">
        <v>0</v>
      </c>
      <c r="H63" s="5">
        <v>0.06</v>
      </c>
      <c r="I63" s="5">
        <v>0</v>
      </c>
      <c r="J63" s="5">
        <v>0</v>
      </c>
      <c r="K63" s="70" t="s">
        <v>337</v>
      </c>
      <c r="L63" s="5">
        <f t="shared" si="36"/>
        <v>0</v>
      </c>
      <c r="M63" s="5">
        <f t="shared" si="37"/>
        <v>0</v>
      </c>
      <c r="N63" s="5">
        <f t="shared" si="38"/>
        <v>6.1200000000000004E-2</v>
      </c>
      <c r="O63" s="5">
        <f t="shared" si="39"/>
        <v>0</v>
      </c>
      <c r="P63" s="5">
        <f t="shared" si="40"/>
        <v>0</v>
      </c>
      <c r="Q63" s="9">
        <v>0</v>
      </c>
      <c r="R63" s="9">
        <v>0</v>
      </c>
      <c r="S63" s="9">
        <v>0</v>
      </c>
      <c r="T63" s="9">
        <v>0</v>
      </c>
      <c r="U63" s="9">
        <v>0</v>
      </c>
      <c r="V63" s="9">
        <v>0</v>
      </c>
      <c r="W63" s="9">
        <v>0</v>
      </c>
      <c r="X63" s="9">
        <v>0</v>
      </c>
      <c r="Y63" s="9">
        <v>0</v>
      </c>
      <c r="Z63" s="9">
        <v>0</v>
      </c>
      <c r="AA63" s="9">
        <v>0</v>
      </c>
      <c r="AB63" s="9">
        <v>0</v>
      </c>
      <c r="AC63" s="9">
        <v>0</v>
      </c>
      <c r="AD63" s="9">
        <v>0</v>
      </c>
      <c r="AE63" s="9">
        <v>0</v>
      </c>
      <c r="AF63" s="9">
        <v>0</v>
      </c>
      <c r="AG63" s="9">
        <v>0</v>
      </c>
      <c r="AH63" s="9">
        <v>6.1200000000000004E-2</v>
      </c>
      <c r="AI63" s="9">
        <v>0</v>
      </c>
      <c r="AJ63" s="9">
        <v>0</v>
      </c>
      <c r="AK63" s="13">
        <f t="shared" si="25"/>
        <v>0</v>
      </c>
      <c r="AL63" s="13">
        <f t="shared" si="26"/>
        <v>0</v>
      </c>
      <c r="AM63" s="13">
        <f t="shared" si="27"/>
        <v>1.2000000000000066E-3</v>
      </c>
      <c r="AN63" s="13">
        <f t="shared" si="28"/>
        <v>0</v>
      </c>
      <c r="AO63" s="13">
        <f t="shared" si="29"/>
        <v>0</v>
      </c>
      <c r="AP63" s="68" t="s">
        <v>310</v>
      </c>
    </row>
    <row r="64" spans="1:42" ht="94.5">
      <c r="A64" s="45" t="s">
        <v>175</v>
      </c>
      <c r="B64" s="10" t="s">
        <v>176</v>
      </c>
      <c r="C64" s="11" t="s">
        <v>177</v>
      </c>
      <c r="D64" s="12" t="s">
        <v>62</v>
      </c>
      <c r="E64" s="61" t="s">
        <v>338</v>
      </c>
      <c r="F64" s="5">
        <v>0</v>
      </c>
      <c r="G64" s="5">
        <v>0</v>
      </c>
      <c r="H64" s="5">
        <v>0.08</v>
      </c>
      <c r="I64" s="5">
        <v>0</v>
      </c>
      <c r="J64" s="5">
        <v>0</v>
      </c>
      <c r="K64" s="70" t="s">
        <v>337</v>
      </c>
      <c r="L64" s="5">
        <f t="shared" si="36"/>
        <v>0</v>
      </c>
      <c r="M64" s="5">
        <f t="shared" si="37"/>
        <v>0</v>
      </c>
      <c r="N64" s="5">
        <f t="shared" si="38"/>
        <v>8.1599999999999992E-2</v>
      </c>
      <c r="O64" s="5">
        <f t="shared" si="39"/>
        <v>0</v>
      </c>
      <c r="P64" s="5">
        <f t="shared" si="40"/>
        <v>0</v>
      </c>
      <c r="Q64" s="9">
        <v>0</v>
      </c>
      <c r="R64" s="9">
        <v>0</v>
      </c>
      <c r="S64" s="9">
        <v>0</v>
      </c>
      <c r="T64" s="9">
        <v>0</v>
      </c>
      <c r="U64" s="9">
        <v>0</v>
      </c>
      <c r="V64" s="9">
        <v>0</v>
      </c>
      <c r="W64" s="9">
        <v>0</v>
      </c>
      <c r="X64" s="9">
        <v>0</v>
      </c>
      <c r="Y64" s="9">
        <v>0</v>
      </c>
      <c r="Z64" s="9">
        <v>0</v>
      </c>
      <c r="AA64" s="9">
        <v>0</v>
      </c>
      <c r="AB64" s="9">
        <v>0</v>
      </c>
      <c r="AC64" s="9">
        <v>0</v>
      </c>
      <c r="AD64" s="9">
        <v>0</v>
      </c>
      <c r="AE64" s="9">
        <v>0</v>
      </c>
      <c r="AF64" s="9">
        <v>0</v>
      </c>
      <c r="AG64" s="9">
        <v>0</v>
      </c>
      <c r="AH64" s="9">
        <v>8.1599999999999992E-2</v>
      </c>
      <c r="AI64" s="9">
        <v>0</v>
      </c>
      <c r="AJ64" s="9">
        <v>0</v>
      </c>
      <c r="AK64" s="13">
        <f t="shared" si="25"/>
        <v>0</v>
      </c>
      <c r="AL64" s="13">
        <f t="shared" si="26"/>
        <v>0</v>
      </c>
      <c r="AM64" s="13">
        <f t="shared" si="27"/>
        <v>1.5999999999999903E-3</v>
      </c>
      <c r="AN64" s="13">
        <f t="shared" si="28"/>
        <v>0</v>
      </c>
      <c r="AO64" s="13">
        <f t="shared" si="29"/>
        <v>0</v>
      </c>
      <c r="AP64" s="68" t="s">
        <v>310</v>
      </c>
    </row>
    <row r="65" spans="1:42" ht="78.75">
      <c r="A65" s="45" t="s">
        <v>178</v>
      </c>
      <c r="B65" s="10" t="s">
        <v>179</v>
      </c>
      <c r="C65" s="11" t="s">
        <v>180</v>
      </c>
      <c r="D65" s="12" t="s">
        <v>62</v>
      </c>
      <c r="E65" s="61" t="s">
        <v>338</v>
      </c>
      <c r="F65" s="5">
        <v>0</v>
      </c>
      <c r="G65" s="5">
        <v>0</v>
      </c>
      <c r="H65" s="5">
        <v>0.22</v>
      </c>
      <c r="I65" s="5">
        <v>0</v>
      </c>
      <c r="J65" s="5">
        <v>0</v>
      </c>
      <c r="K65" s="70" t="s">
        <v>337</v>
      </c>
      <c r="L65" s="5">
        <f t="shared" si="36"/>
        <v>0</v>
      </c>
      <c r="M65" s="5">
        <f t="shared" si="37"/>
        <v>0</v>
      </c>
      <c r="N65" s="5">
        <f t="shared" si="38"/>
        <v>0.22440000000000002</v>
      </c>
      <c r="O65" s="5">
        <f t="shared" si="39"/>
        <v>0</v>
      </c>
      <c r="P65" s="5">
        <f t="shared" si="40"/>
        <v>0</v>
      </c>
      <c r="Q65" s="9">
        <v>0</v>
      </c>
      <c r="R65" s="9">
        <v>0</v>
      </c>
      <c r="S65" s="9">
        <v>0</v>
      </c>
      <c r="T65" s="9">
        <v>0</v>
      </c>
      <c r="U65" s="9">
        <v>0</v>
      </c>
      <c r="V65" s="9">
        <v>0</v>
      </c>
      <c r="W65" s="9">
        <v>0</v>
      </c>
      <c r="X65" s="9">
        <v>0</v>
      </c>
      <c r="Y65" s="9">
        <v>0</v>
      </c>
      <c r="Z65" s="9">
        <v>0</v>
      </c>
      <c r="AA65" s="9">
        <v>0</v>
      </c>
      <c r="AB65" s="9">
        <v>0</v>
      </c>
      <c r="AC65" s="9">
        <v>0</v>
      </c>
      <c r="AD65" s="9">
        <v>0</v>
      </c>
      <c r="AE65" s="9">
        <v>0</v>
      </c>
      <c r="AF65" s="9">
        <v>0</v>
      </c>
      <c r="AG65" s="9">
        <v>0</v>
      </c>
      <c r="AH65" s="9">
        <v>0.22440000000000002</v>
      </c>
      <c r="AI65" s="9">
        <v>0</v>
      </c>
      <c r="AJ65" s="9">
        <v>0</v>
      </c>
      <c r="AK65" s="13">
        <f t="shared" si="25"/>
        <v>0</v>
      </c>
      <c r="AL65" s="13">
        <f t="shared" si="26"/>
        <v>0</v>
      </c>
      <c r="AM65" s="13">
        <f t="shared" si="27"/>
        <v>4.400000000000015E-3</v>
      </c>
      <c r="AN65" s="13">
        <f t="shared" si="28"/>
        <v>0</v>
      </c>
      <c r="AO65" s="13">
        <f t="shared" si="29"/>
        <v>0</v>
      </c>
      <c r="AP65" s="68" t="s">
        <v>312</v>
      </c>
    </row>
    <row r="66" spans="1:42" ht="126">
      <c r="A66" s="45" t="s">
        <v>181</v>
      </c>
      <c r="B66" s="10" t="s">
        <v>182</v>
      </c>
      <c r="C66" s="11" t="s">
        <v>183</v>
      </c>
      <c r="D66" s="12" t="s">
        <v>62</v>
      </c>
      <c r="E66" s="61" t="s">
        <v>62</v>
      </c>
      <c r="F66" s="5">
        <v>0</v>
      </c>
      <c r="G66" s="5">
        <v>0</v>
      </c>
      <c r="H66" s="5">
        <v>0.3</v>
      </c>
      <c r="I66" s="5">
        <v>0</v>
      </c>
      <c r="J66" s="5">
        <v>0</v>
      </c>
      <c r="K66" s="70" t="s">
        <v>337</v>
      </c>
      <c r="L66" s="5">
        <f t="shared" si="36"/>
        <v>0</v>
      </c>
      <c r="M66" s="5">
        <f>R66+W66+AB66+AG66</f>
        <v>0</v>
      </c>
      <c r="N66" s="5">
        <f t="shared" si="38"/>
        <v>0.3</v>
      </c>
      <c r="O66" s="5">
        <f t="shared" si="39"/>
        <v>0</v>
      </c>
      <c r="P66" s="5">
        <f t="shared" si="40"/>
        <v>0</v>
      </c>
      <c r="Q66" s="9">
        <v>0</v>
      </c>
      <c r="R66" s="9">
        <v>0</v>
      </c>
      <c r="S66" s="9">
        <v>0</v>
      </c>
      <c r="T66" s="9">
        <v>0</v>
      </c>
      <c r="U66" s="9">
        <v>0</v>
      </c>
      <c r="V66" s="9">
        <v>0</v>
      </c>
      <c r="W66" s="9">
        <v>0</v>
      </c>
      <c r="X66" s="9">
        <v>0</v>
      </c>
      <c r="Y66" s="9">
        <v>0</v>
      </c>
      <c r="Z66" s="9">
        <v>0</v>
      </c>
      <c r="AA66" s="9">
        <v>0</v>
      </c>
      <c r="AB66" s="9">
        <v>0</v>
      </c>
      <c r="AC66" s="9">
        <v>0.3</v>
      </c>
      <c r="AD66" s="9">
        <v>0</v>
      </c>
      <c r="AE66" s="9">
        <v>0</v>
      </c>
      <c r="AF66" s="9">
        <v>0</v>
      </c>
      <c r="AG66" s="9">
        <v>0</v>
      </c>
      <c r="AH66" s="9">
        <v>0</v>
      </c>
      <c r="AI66" s="9">
        <v>0</v>
      </c>
      <c r="AJ66" s="9">
        <v>0</v>
      </c>
      <c r="AK66" s="13">
        <f t="shared" si="25"/>
        <v>0</v>
      </c>
      <c r="AL66" s="13">
        <f t="shared" si="26"/>
        <v>0</v>
      </c>
      <c r="AM66" s="13">
        <f t="shared" si="27"/>
        <v>0</v>
      </c>
      <c r="AN66" s="13">
        <f t="shared" si="28"/>
        <v>0</v>
      </c>
      <c r="AO66" s="13">
        <f t="shared" si="29"/>
        <v>0</v>
      </c>
      <c r="AP66" s="68" t="s">
        <v>304</v>
      </c>
    </row>
    <row r="67" spans="1:42" ht="64.5" customHeight="1">
      <c r="A67" s="45" t="s">
        <v>184</v>
      </c>
      <c r="B67" s="10" t="s">
        <v>185</v>
      </c>
      <c r="C67" s="11" t="s">
        <v>186</v>
      </c>
      <c r="D67" s="12" t="s">
        <v>62</v>
      </c>
      <c r="E67" s="61" t="s">
        <v>337</v>
      </c>
      <c r="F67" s="5">
        <v>0</v>
      </c>
      <c r="G67" s="5">
        <v>0</v>
      </c>
      <c r="H67" s="5">
        <v>6.5000000000000002E-2</v>
      </c>
      <c r="I67" s="5">
        <v>0</v>
      </c>
      <c r="J67" s="5">
        <v>0</v>
      </c>
      <c r="K67" s="70" t="s">
        <v>337</v>
      </c>
      <c r="L67" s="5">
        <f t="shared" si="36"/>
        <v>0</v>
      </c>
      <c r="M67" s="5">
        <f>R67+W67+AB67+AG67</f>
        <v>0</v>
      </c>
      <c r="N67" s="5">
        <f t="shared" si="38"/>
        <v>6.6299999999999998E-2</v>
      </c>
      <c r="O67" s="5">
        <f t="shared" si="39"/>
        <v>0</v>
      </c>
      <c r="P67" s="5">
        <f t="shared" si="40"/>
        <v>0</v>
      </c>
      <c r="Q67" s="9">
        <v>0</v>
      </c>
      <c r="R67" s="9">
        <v>0</v>
      </c>
      <c r="S67" s="9">
        <v>0</v>
      </c>
      <c r="T67" s="9">
        <v>0</v>
      </c>
      <c r="U67" s="9">
        <v>0</v>
      </c>
      <c r="V67" s="9">
        <v>0</v>
      </c>
      <c r="W67" s="9">
        <v>0</v>
      </c>
      <c r="X67" s="9">
        <v>0</v>
      </c>
      <c r="Y67" s="9">
        <v>0</v>
      </c>
      <c r="Z67" s="9">
        <v>0</v>
      </c>
      <c r="AA67" s="9">
        <v>0</v>
      </c>
      <c r="AB67" s="9">
        <v>0</v>
      </c>
      <c r="AC67" s="9">
        <v>0</v>
      </c>
      <c r="AD67" s="9">
        <v>0</v>
      </c>
      <c r="AE67" s="9">
        <v>0</v>
      </c>
      <c r="AF67" s="9">
        <v>0</v>
      </c>
      <c r="AG67" s="9">
        <v>0</v>
      </c>
      <c r="AH67" s="9">
        <v>6.6299999999999998E-2</v>
      </c>
      <c r="AI67" s="9">
        <v>0</v>
      </c>
      <c r="AJ67" s="9">
        <v>0</v>
      </c>
      <c r="AK67" s="13">
        <f t="shared" si="25"/>
        <v>0</v>
      </c>
      <c r="AL67" s="13">
        <f t="shared" si="26"/>
        <v>0</v>
      </c>
      <c r="AM67" s="13">
        <f t="shared" si="27"/>
        <v>1.2999999999999956E-3</v>
      </c>
      <c r="AN67" s="13">
        <f t="shared" si="28"/>
        <v>0</v>
      </c>
      <c r="AO67" s="13">
        <f t="shared" si="29"/>
        <v>0</v>
      </c>
      <c r="AP67" s="68" t="s">
        <v>310</v>
      </c>
    </row>
    <row r="68" spans="1:42" ht="78.75">
      <c r="A68" s="45" t="s">
        <v>187</v>
      </c>
      <c r="B68" s="10" t="s">
        <v>188</v>
      </c>
      <c r="C68" s="11" t="s">
        <v>189</v>
      </c>
      <c r="D68" s="12" t="s">
        <v>62</v>
      </c>
      <c r="E68" s="61" t="s">
        <v>337</v>
      </c>
      <c r="F68" s="5">
        <v>0</v>
      </c>
      <c r="G68" s="5">
        <v>0</v>
      </c>
      <c r="H68" s="5">
        <v>0.14000000000000001</v>
      </c>
      <c r="I68" s="5">
        <v>0</v>
      </c>
      <c r="J68" s="5">
        <v>0</v>
      </c>
      <c r="K68" s="70" t="s">
        <v>338</v>
      </c>
      <c r="L68" s="5">
        <f t="shared" si="36"/>
        <v>0</v>
      </c>
      <c r="M68" s="5">
        <f t="shared" si="37"/>
        <v>0</v>
      </c>
      <c r="N68" s="5">
        <f t="shared" si="38"/>
        <v>0.14280000000000001</v>
      </c>
      <c r="O68" s="5">
        <f t="shared" si="39"/>
        <v>0</v>
      </c>
      <c r="P68" s="5">
        <f t="shared" si="40"/>
        <v>0</v>
      </c>
      <c r="Q68" s="9">
        <v>0</v>
      </c>
      <c r="R68" s="9">
        <v>0</v>
      </c>
      <c r="S68" s="9">
        <v>0</v>
      </c>
      <c r="T68" s="9">
        <v>0</v>
      </c>
      <c r="U68" s="9">
        <v>0</v>
      </c>
      <c r="V68" s="9">
        <v>0</v>
      </c>
      <c r="W68" s="9">
        <v>0</v>
      </c>
      <c r="X68" s="9">
        <v>0</v>
      </c>
      <c r="Y68" s="9">
        <v>0</v>
      </c>
      <c r="Z68" s="9">
        <v>0</v>
      </c>
      <c r="AA68" s="9">
        <v>0</v>
      </c>
      <c r="AB68" s="9">
        <v>0</v>
      </c>
      <c r="AC68" s="9">
        <v>0.14280000000000001</v>
      </c>
      <c r="AD68" s="9">
        <v>0</v>
      </c>
      <c r="AE68" s="9">
        <v>0</v>
      </c>
      <c r="AF68" s="9">
        <v>0</v>
      </c>
      <c r="AG68" s="9">
        <v>0</v>
      </c>
      <c r="AH68" s="9">
        <v>0</v>
      </c>
      <c r="AI68" s="9">
        <v>0</v>
      </c>
      <c r="AJ68" s="9">
        <v>0</v>
      </c>
      <c r="AK68" s="13">
        <f t="shared" si="25"/>
        <v>0</v>
      </c>
      <c r="AL68" s="13">
        <f t="shared" si="26"/>
        <v>0</v>
      </c>
      <c r="AM68" s="13">
        <f t="shared" si="27"/>
        <v>2.7999999999999969E-3</v>
      </c>
      <c r="AN68" s="13">
        <f t="shared" si="28"/>
        <v>0</v>
      </c>
      <c r="AO68" s="13">
        <f t="shared" si="29"/>
        <v>0</v>
      </c>
      <c r="AP68" s="68" t="s">
        <v>313</v>
      </c>
    </row>
    <row r="69" spans="1:42" ht="94.5">
      <c r="A69" s="45" t="s">
        <v>190</v>
      </c>
      <c r="B69" s="10" t="s">
        <v>191</v>
      </c>
      <c r="C69" s="11" t="s">
        <v>192</v>
      </c>
      <c r="D69" s="12" t="s">
        <v>62</v>
      </c>
      <c r="E69" s="61" t="s">
        <v>337</v>
      </c>
      <c r="F69" s="5">
        <v>0</v>
      </c>
      <c r="G69" s="5">
        <v>0</v>
      </c>
      <c r="H69" s="5">
        <v>0.04</v>
      </c>
      <c r="I69" s="5">
        <v>0</v>
      </c>
      <c r="J69" s="5">
        <v>0</v>
      </c>
      <c r="K69" s="70" t="s">
        <v>337</v>
      </c>
      <c r="L69" s="5">
        <f t="shared" si="36"/>
        <v>0</v>
      </c>
      <c r="M69" s="5">
        <f t="shared" si="37"/>
        <v>0</v>
      </c>
      <c r="N69" s="5">
        <f t="shared" si="38"/>
        <v>4.0800000000000003E-2</v>
      </c>
      <c r="O69" s="5">
        <f t="shared" si="39"/>
        <v>0</v>
      </c>
      <c r="P69" s="5">
        <f t="shared" si="40"/>
        <v>0</v>
      </c>
      <c r="Q69" s="9">
        <v>0</v>
      </c>
      <c r="R69" s="9">
        <v>0</v>
      </c>
      <c r="S69" s="9">
        <v>0</v>
      </c>
      <c r="T69" s="9">
        <v>0</v>
      </c>
      <c r="U69" s="9">
        <v>0</v>
      </c>
      <c r="V69" s="9">
        <v>0</v>
      </c>
      <c r="W69" s="9">
        <v>0</v>
      </c>
      <c r="X69" s="9">
        <v>0</v>
      </c>
      <c r="Y69" s="9">
        <v>0</v>
      </c>
      <c r="Z69" s="9">
        <v>0</v>
      </c>
      <c r="AA69" s="9">
        <v>0</v>
      </c>
      <c r="AB69" s="9">
        <v>0</v>
      </c>
      <c r="AC69" s="9">
        <v>0</v>
      </c>
      <c r="AD69" s="9">
        <v>0</v>
      </c>
      <c r="AE69" s="9">
        <v>0</v>
      </c>
      <c r="AF69" s="9">
        <v>0</v>
      </c>
      <c r="AG69" s="9">
        <v>0</v>
      </c>
      <c r="AH69" s="9">
        <v>4.0800000000000003E-2</v>
      </c>
      <c r="AI69" s="9">
        <v>0</v>
      </c>
      <c r="AJ69" s="9">
        <v>0</v>
      </c>
      <c r="AK69" s="13">
        <f t="shared" si="25"/>
        <v>0</v>
      </c>
      <c r="AL69" s="13">
        <f t="shared" si="26"/>
        <v>0</v>
      </c>
      <c r="AM69" s="13">
        <f t="shared" si="27"/>
        <v>8.000000000000021E-4</v>
      </c>
      <c r="AN69" s="13">
        <f t="shared" si="28"/>
        <v>0</v>
      </c>
      <c r="AO69" s="13">
        <f t="shared" si="29"/>
        <v>0</v>
      </c>
      <c r="AP69" s="68" t="s">
        <v>310</v>
      </c>
    </row>
    <row r="70" spans="1:42" ht="94.5">
      <c r="A70" s="45" t="s">
        <v>193</v>
      </c>
      <c r="B70" s="10" t="s">
        <v>194</v>
      </c>
      <c r="C70" s="11" t="s">
        <v>195</v>
      </c>
      <c r="D70" s="12" t="s">
        <v>62</v>
      </c>
      <c r="E70" s="61" t="s">
        <v>337</v>
      </c>
      <c r="F70" s="5">
        <v>0</v>
      </c>
      <c r="G70" s="5">
        <v>0</v>
      </c>
      <c r="H70" s="5">
        <v>3.2</v>
      </c>
      <c r="I70" s="5">
        <v>0</v>
      </c>
      <c r="J70" s="5">
        <v>0</v>
      </c>
      <c r="K70" s="70" t="s">
        <v>337</v>
      </c>
      <c r="L70" s="5">
        <f t="shared" si="36"/>
        <v>0</v>
      </c>
      <c r="M70" s="5">
        <f t="shared" si="37"/>
        <v>0</v>
      </c>
      <c r="N70" s="5">
        <f t="shared" si="38"/>
        <v>3.2639999999999998</v>
      </c>
      <c r="O70" s="5">
        <f t="shared" si="39"/>
        <v>0</v>
      </c>
      <c r="P70" s="5">
        <f t="shared" si="40"/>
        <v>1.395886E-2</v>
      </c>
      <c r="Q70" s="9">
        <v>0</v>
      </c>
      <c r="R70" s="9">
        <v>0</v>
      </c>
      <c r="S70" s="9">
        <v>0</v>
      </c>
      <c r="T70" s="9">
        <v>0</v>
      </c>
      <c r="U70" s="9">
        <v>0</v>
      </c>
      <c r="V70" s="9">
        <v>0</v>
      </c>
      <c r="W70" s="9">
        <v>0</v>
      </c>
      <c r="X70" s="9">
        <v>0</v>
      </c>
      <c r="Y70" s="9">
        <v>0</v>
      </c>
      <c r="Z70" s="9">
        <v>0</v>
      </c>
      <c r="AA70" s="9">
        <v>0</v>
      </c>
      <c r="AB70" s="9">
        <v>0</v>
      </c>
      <c r="AC70" s="9">
        <v>0</v>
      </c>
      <c r="AD70" s="9">
        <v>0</v>
      </c>
      <c r="AE70" s="9">
        <v>1.395886E-2</v>
      </c>
      <c r="AF70" s="9">
        <v>0</v>
      </c>
      <c r="AG70" s="9">
        <v>0</v>
      </c>
      <c r="AH70" s="9">
        <v>3.2639999999999998</v>
      </c>
      <c r="AI70" s="9">
        <v>0</v>
      </c>
      <c r="AJ70" s="9">
        <v>0</v>
      </c>
      <c r="AK70" s="13">
        <f t="shared" si="25"/>
        <v>0</v>
      </c>
      <c r="AL70" s="13">
        <f t="shared" si="26"/>
        <v>0</v>
      </c>
      <c r="AM70" s="13">
        <f t="shared" si="27"/>
        <v>6.3999999999999613E-2</v>
      </c>
      <c r="AN70" s="13">
        <f t="shared" si="28"/>
        <v>0</v>
      </c>
      <c r="AO70" s="13">
        <f t="shared" si="29"/>
        <v>1.395886E-2</v>
      </c>
      <c r="AP70" s="68" t="s">
        <v>310</v>
      </c>
    </row>
    <row r="71" spans="1:42" ht="157.5">
      <c r="A71" s="45" t="s">
        <v>196</v>
      </c>
      <c r="B71" s="15" t="s">
        <v>197</v>
      </c>
      <c r="C71" s="16" t="s">
        <v>198</v>
      </c>
      <c r="D71" s="12" t="s">
        <v>62</v>
      </c>
      <c r="E71" s="61" t="s">
        <v>338</v>
      </c>
      <c r="F71" s="5">
        <v>0</v>
      </c>
      <c r="G71" s="5">
        <v>0</v>
      </c>
      <c r="H71" s="5">
        <v>9.5000000000000001E-2</v>
      </c>
      <c r="I71" s="5">
        <v>0</v>
      </c>
      <c r="J71" s="5">
        <v>0</v>
      </c>
      <c r="K71" s="70" t="s">
        <v>337</v>
      </c>
      <c r="L71" s="5">
        <f t="shared" si="36"/>
        <v>0</v>
      </c>
      <c r="M71" s="5">
        <f t="shared" si="37"/>
        <v>0</v>
      </c>
      <c r="N71" s="5">
        <f t="shared" si="38"/>
        <v>0.161</v>
      </c>
      <c r="O71" s="5">
        <f t="shared" si="39"/>
        <v>0</v>
      </c>
      <c r="P71" s="5">
        <f t="shared" si="40"/>
        <v>0</v>
      </c>
      <c r="Q71" s="9">
        <v>0</v>
      </c>
      <c r="R71" s="9">
        <v>0</v>
      </c>
      <c r="S71" s="9">
        <v>0</v>
      </c>
      <c r="T71" s="9">
        <v>0</v>
      </c>
      <c r="U71" s="9">
        <v>0</v>
      </c>
      <c r="V71" s="9">
        <v>0</v>
      </c>
      <c r="W71" s="9">
        <v>0</v>
      </c>
      <c r="X71" s="9">
        <v>0</v>
      </c>
      <c r="Y71" s="9">
        <v>0</v>
      </c>
      <c r="Z71" s="9">
        <v>0</v>
      </c>
      <c r="AA71" s="9">
        <v>0</v>
      </c>
      <c r="AB71" s="9">
        <v>0</v>
      </c>
      <c r="AC71" s="9">
        <v>0</v>
      </c>
      <c r="AD71" s="9">
        <v>0</v>
      </c>
      <c r="AE71" s="9">
        <v>0</v>
      </c>
      <c r="AF71" s="9">
        <v>0</v>
      </c>
      <c r="AG71" s="9">
        <v>0</v>
      </c>
      <c r="AH71" s="9">
        <v>0.161</v>
      </c>
      <c r="AI71" s="9">
        <v>0</v>
      </c>
      <c r="AJ71" s="9">
        <v>0</v>
      </c>
      <c r="AK71" s="13">
        <f t="shared" si="25"/>
        <v>0</v>
      </c>
      <c r="AL71" s="13">
        <f t="shared" si="26"/>
        <v>0</v>
      </c>
      <c r="AM71" s="13">
        <f t="shared" si="27"/>
        <v>6.6000000000000003E-2</v>
      </c>
      <c r="AN71" s="13">
        <f t="shared" si="28"/>
        <v>0</v>
      </c>
      <c r="AO71" s="13">
        <f t="shared" si="29"/>
        <v>0</v>
      </c>
      <c r="AP71" s="68" t="s">
        <v>314</v>
      </c>
    </row>
    <row r="72" spans="1:42" ht="78.75">
      <c r="A72" s="45" t="s">
        <v>199</v>
      </c>
      <c r="B72" s="15" t="s">
        <v>200</v>
      </c>
      <c r="C72" s="16" t="s">
        <v>201</v>
      </c>
      <c r="D72" s="12" t="s">
        <v>62</v>
      </c>
      <c r="E72" s="61" t="s">
        <v>338</v>
      </c>
      <c r="F72" s="5">
        <v>0</v>
      </c>
      <c r="G72" s="5">
        <v>0</v>
      </c>
      <c r="H72" s="5">
        <v>0.115</v>
      </c>
      <c r="I72" s="5">
        <v>0</v>
      </c>
      <c r="J72" s="5">
        <v>0</v>
      </c>
      <c r="K72" s="70" t="s">
        <v>337</v>
      </c>
      <c r="L72" s="5">
        <f t="shared" si="36"/>
        <v>0</v>
      </c>
      <c r="M72" s="5">
        <f t="shared" si="37"/>
        <v>0</v>
      </c>
      <c r="N72" s="5">
        <f t="shared" si="38"/>
        <v>0.153</v>
      </c>
      <c r="O72" s="5">
        <f t="shared" si="39"/>
        <v>0</v>
      </c>
      <c r="P72" s="5">
        <f t="shared" si="40"/>
        <v>0</v>
      </c>
      <c r="Q72" s="9">
        <v>0</v>
      </c>
      <c r="R72" s="9">
        <v>0</v>
      </c>
      <c r="S72" s="9">
        <v>0</v>
      </c>
      <c r="T72" s="9">
        <v>0</v>
      </c>
      <c r="U72" s="9">
        <v>0</v>
      </c>
      <c r="V72" s="9">
        <v>0</v>
      </c>
      <c r="W72" s="9">
        <v>0</v>
      </c>
      <c r="X72" s="9">
        <v>0</v>
      </c>
      <c r="Y72" s="9">
        <v>0</v>
      </c>
      <c r="Z72" s="9">
        <v>0</v>
      </c>
      <c r="AA72" s="9">
        <v>0</v>
      </c>
      <c r="AB72" s="9">
        <v>0</v>
      </c>
      <c r="AC72" s="9">
        <v>0</v>
      </c>
      <c r="AD72" s="9">
        <v>0</v>
      </c>
      <c r="AE72" s="9">
        <v>0</v>
      </c>
      <c r="AF72" s="9">
        <v>0</v>
      </c>
      <c r="AG72" s="9">
        <v>0</v>
      </c>
      <c r="AH72" s="9">
        <v>0.153</v>
      </c>
      <c r="AI72" s="9">
        <v>0</v>
      </c>
      <c r="AJ72" s="9">
        <v>0</v>
      </c>
      <c r="AK72" s="13">
        <f t="shared" si="25"/>
        <v>0</v>
      </c>
      <c r="AL72" s="13">
        <f t="shared" si="26"/>
        <v>0</v>
      </c>
      <c r="AM72" s="13">
        <f t="shared" si="27"/>
        <v>3.7999999999999992E-2</v>
      </c>
      <c r="AN72" s="13">
        <f t="shared" si="28"/>
        <v>0</v>
      </c>
      <c r="AO72" s="13">
        <f t="shared" si="29"/>
        <v>0</v>
      </c>
      <c r="AP72" s="68" t="s">
        <v>307</v>
      </c>
    </row>
    <row r="73" spans="1:42" ht="78.75">
      <c r="A73" s="45" t="s">
        <v>202</v>
      </c>
      <c r="B73" s="15" t="s">
        <v>203</v>
      </c>
      <c r="C73" s="16" t="s">
        <v>204</v>
      </c>
      <c r="D73" s="12" t="s">
        <v>62</v>
      </c>
      <c r="E73" s="61" t="s">
        <v>338</v>
      </c>
      <c r="F73" s="5">
        <v>0</v>
      </c>
      <c r="G73" s="5">
        <v>0</v>
      </c>
      <c r="H73" s="5">
        <v>0.16</v>
      </c>
      <c r="I73" s="5">
        <v>0</v>
      </c>
      <c r="J73" s="5">
        <v>0</v>
      </c>
      <c r="K73" s="70" t="s">
        <v>337</v>
      </c>
      <c r="L73" s="5">
        <f t="shared" si="36"/>
        <v>0</v>
      </c>
      <c r="M73" s="5">
        <f t="shared" si="37"/>
        <v>0</v>
      </c>
      <c r="N73" s="5">
        <f t="shared" si="38"/>
        <v>0.186</v>
      </c>
      <c r="O73" s="5">
        <f t="shared" si="39"/>
        <v>0</v>
      </c>
      <c r="P73" s="5">
        <f t="shared" si="40"/>
        <v>0</v>
      </c>
      <c r="Q73" s="9">
        <v>0</v>
      </c>
      <c r="R73" s="9">
        <v>0</v>
      </c>
      <c r="S73" s="9">
        <v>0</v>
      </c>
      <c r="T73" s="9">
        <v>0</v>
      </c>
      <c r="U73" s="9">
        <v>0</v>
      </c>
      <c r="V73" s="9">
        <v>0</v>
      </c>
      <c r="W73" s="9">
        <v>0</v>
      </c>
      <c r="X73" s="9">
        <v>0</v>
      </c>
      <c r="Y73" s="9">
        <v>0</v>
      </c>
      <c r="Z73" s="9">
        <v>0</v>
      </c>
      <c r="AA73" s="9">
        <v>0</v>
      </c>
      <c r="AB73" s="9">
        <v>0</v>
      </c>
      <c r="AC73" s="9">
        <v>0</v>
      </c>
      <c r="AD73" s="9">
        <v>0</v>
      </c>
      <c r="AE73" s="9">
        <v>0</v>
      </c>
      <c r="AF73" s="9">
        <v>0</v>
      </c>
      <c r="AG73" s="9">
        <v>0</v>
      </c>
      <c r="AH73" s="9">
        <v>0.186</v>
      </c>
      <c r="AI73" s="9">
        <v>0</v>
      </c>
      <c r="AJ73" s="9">
        <v>0</v>
      </c>
      <c r="AK73" s="13">
        <f t="shared" si="25"/>
        <v>0</v>
      </c>
      <c r="AL73" s="13">
        <f t="shared" si="26"/>
        <v>0</v>
      </c>
      <c r="AM73" s="13">
        <f t="shared" si="27"/>
        <v>2.5999999999999995E-2</v>
      </c>
      <c r="AN73" s="13">
        <f t="shared" si="28"/>
        <v>0</v>
      </c>
      <c r="AO73" s="13">
        <f t="shared" si="29"/>
        <v>0</v>
      </c>
      <c r="AP73" s="68" t="s">
        <v>307</v>
      </c>
    </row>
    <row r="74" spans="1:42" ht="141.75">
      <c r="A74" s="45" t="s">
        <v>205</v>
      </c>
      <c r="B74" s="15" t="s">
        <v>206</v>
      </c>
      <c r="C74" s="16" t="s">
        <v>207</v>
      </c>
      <c r="D74" s="12" t="s">
        <v>62</v>
      </c>
      <c r="E74" s="61" t="s">
        <v>338</v>
      </c>
      <c r="F74" s="5">
        <v>0</v>
      </c>
      <c r="G74" s="5">
        <v>0</v>
      </c>
      <c r="H74" s="5">
        <v>0.26</v>
      </c>
      <c r="I74" s="5">
        <v>0</v>
      </c>
      <c r="J74" s="5">
        <v>0</v>
      </c>
      <c r="K74" s="70" t="s">
        <v>337</v>
      </c>
      <c r="L74" s="5">
        <f t="shared" si="36"/>
        <v>0</v>
      </c>
      <c r="M74" s="5">
        <f t="shared" si="37"/>
        <v>0</v>
      </c>
      <c r="N74" s="5">
        <f t="shared" si="38"/>
        <v>0.2702</v>
      </c>
      <c r="O74" s="5">
        <f t="shared" si="39"/>
        <v>0</v>
      </c>
      <c r="P74" s="5">
        <f t="shared" si="40"/>
        <v>0</v>
      </c>
      <c r="Q74" s="9">
        <v>0</v>
      </c>
      <c r="R74" s="9">
        <v>0</v>
      </c>
      <c r="S74" s="9">
        <v>0</v>
      </c>
      <c r="T74" s="9">
        <v>0</v>
      </c>
      <c r="U74" s="9">
        <v>0</v>
      </c>
      <c r="V74" s="9">
        <v>0</v>
      </c>
      <c r="W74" s="9">
        <v>0</v>
      </c>
      <c r="X74" s="9">
        <v>0</v>
      </c>
      <c r="Y74" s="9">
        <v>0</v>
      </c>
      <c r="Z74" s="9">
        <v>0</v>
      </c>
      <c r="AA74" s="9">
        <v>0</v>
      </c>
      <c r="AB74" s="9">
        <v>0</v>
      </c>
      <c r="AC74" s="9">
        <v>0</v>
      </c>
      <c r="AD74" s="9">
        <v>0</v>
      </c>
      <c r="AE74" s="9">
        <v>0</v>
      </c>
      <c r="AF74" s="9">
        <v>0</v>
      </c>
      <c r="AG74" s="9">
        <v>0</v>
      </c>
      <c r="AH74" s="9">
        <v>0.2702</v>
      </c>
      <c r="AI74" s="9">
        <v>0</v>
      </c>
      <c r="AJ74" s="9">
        <v>0</v>
      </c>
      <c r="AK74" s="13">
        <f t="shared" si="25"/>
        <v>0</v>
      </c>
      <c r="AL74" s="13">
        <f t="shared" si="26"/>
        <v>0</v>
      </c>
      <c r="AM74" s="13">
        <f t="shared" si="27"/>
        <v>1.0199999999999987E-2</v>
      </c>
      <c r="AN74" s="13">
        <f t="shared" si="28"/>
        <v>0</v>
      </c>
      <c r="AO74" s="13">
        <f t="shared" si="29"/>
        <v>0</v>
      </c>
      <c r="AP74" s="68" t="s">
        <v>315</v>
      </c>
    </row>
    <row r="75" spans="1:42" ht="220.5">
      <c r="A75" s="45" t="s">
        <v>208</v>
      </c>
      <c r="B75" s="15" t="s">
        <v>209</v>
      </c>
      <c r="C75" s="17" t="s">
        <v>62</v>
      </c>
      <c r="D75" s="12" t="s">
        <v>62</v>
      </c>
      <c r="E75" s="61" t="s">
        <v>62</v>
      </c>
      <c r="F75" s="5">
        <v>0</v>
      </c>
      <c r="G75" s="5">
        <v>0</v>
      </c>
      <c r="H75" s="5">
        <v>0</v>
      </c>
      <c r="I75" s="5">
        <v>0</v>
      </c>
      <c r="J75" s="5">
        <v>0</v>
      </c>
      <c r="K75" s="70" t="s">
        <v>339</v>
      </c>
      <c r="L75" s="5">
        <f t="shared" si="36"/>
        <v>0</v>
      </c>
      <c r="M75" s="5">
        <f t="shared" si="37"/>
        <v>0</v>
      </c>
      <c r="N75" s="5">
        <f t="shared" si="38"/>
        <v>8.4999999999999992E-2</v>
      </c>
      <c r="O75" s="5">
        <f t="shared" si="39"/>
        <v>0</v>
      </c>
      <c r="P75" s="5">
        <f t="shared" si="40"/>
        <v>0</v>
      </c>
      <c r="Q75" s="9">
        <v>0</v>
      </c>
      <c r="R75" s="9">
        <v>0</v>
      </c>
      <c r="S75" s="9">
        <v>0</v>
      </c>
      <c r="T75" s="9">
        <v>0</v>
      </c>
      <c r="U75" s="9">
        <v>0</v>
      </c>
      <c r="V75" s="9">
        <v>0</v>
      </c>
      <c r="W75" s="9">
        <v>0</v>
      </c>
      <c r="X75" s="9">
        <v>8.4999999999999992E-2</v>
      </c>
      <c r="Y75" s="9">
        <v>0</v>
      </c>
      <c r="Z75" s="9">
        <v>0</v>
      </c>
      <c r="AA75" s="9">
        <v>0</v>
      </c>
      <c r="AB75" s="9">
        <v>0</v>
      </c>
      <c r="AC75" s="9">
        <v>0</v>
      </c>
      <c r="AD75" s="9">
        <v>0</v>
      </c>
      <c r="AE75" s="9">
        <v>0</v>
      </c>
      <c r="AF75" s="9">
        <v>0</v>
      </c>
      <c r="AG75" s="9">
        <v>0</v>
      </c>
      <c r="AH75" s="9">
        <v>0</v>
      </c>
      <c r="AI75" s="9">
        <v>0</v>
      </c>
      <c r="AJ75" s="9">
        <v>0</v>
      </c>
      <c r="AK75" s="13">
        <f t="shared" si="25"/>
        <v>0</v>
      </c>
      <c r="AL75" s="13">
        <f t="shared" si="26"/>
        <v>0</v>
      </c>
      <c r="AM75" s="13">
        <f t="shared" si="27"/>
        <v>8.4999999999999992E-2</v>
      </c>
      <c r="AN75" s="13">
        <f t="shared" si="28"/>
        <v>0</v>
      </c>
      <c r="AO75" s="13">
        <f t="shared" si="29"/>
        <v>0</v>
      </c>
      <c r="AP75" s="68" t="s">
        <v>316</v>
      </c>
    </row>
    <row r="76" spans="1:42" ht="220.5">
      <c r="A76" s="45" t="s">
        <v>210</v>
      </c>
      <c r="B76" s="15" t="s">
        <v>211</v>
      </c>
      <c r="C76" s="17" t="s">
        <v>62</v>
      </c>
      <c r="D76" s="12" t="s">
        <v>62</v>
      </c>
      <c r="E76" s="61" t="s">
        <v>62</v>
      </c>
      <c r="F76" s="5">
        <v>0</v>
      </c>
      <c r="G76" s="5">
        <v>0</v>
      </c>
      <c r="H76" s="5">
        <v>0</v>
      </c>
      <c r="I76" s="5">
        <v>0</v>
      </c>
      <c r="J76" s="5">
        <v>0</v>
      </c>
      <c r="K76" s="70" t="s">
        <v>339</v>
      </c>
      <c r="L76" s="5">
        <f t="shared" si="36"/>
        <v>0</v>
      </c>
      <c r="M76" s="5">
        <f t="shared" si="37"/>
        <v>0</v>
      </c>
      <c r="N76" s="5">
        <f t="shared" si="38"/>
        <v>0.2</v>
      </c>
      <c r="O76" s="5">
        <f t="shared" si="39"/>
        <v>0</v>
      </c>
      <c r="P76" s="5">
        <f t="shared" si="40"/>
        <v>0</v>
      </c>
      <c r="Q76" s="9">
        <v>0</v>
      </c>
      <c r="R76" s="9">
        <v>0</v>
      </c>
      <c r="S76" s="9">
        <v>0</v>
      </c>
      <c r="T76" s="9">
        <v>0</v>
      </c>
      <c r="U76" s="9">
        <v>0</v>
      </c>
      <c r="V76" s="9">
        <v>0</v>
      </c>
      <c r="W76" s="9">
        <v>0</v>
      </c>
      <c r="X76" s="9">
        <v>0.2</v>
      </c>
      <c r="Y76" s="9">
        <v>0</v>
      </c>
      <c r="Z76" s="9">
        <v>0</v>
      </c>
      <c r="AA76" s="9">
        <v>0</v>
      </c>
      <c r="AB76" s="9">
        <v>0</v>
      </c>
      <c r="AC76" s="9">
        <v>0</v>
      </c>
      <c r="AD76" s="9">
        <v>0</v>
      </c>
      <c r="AE76" s="9">
        <v>0</v>
      </c>
      <c r="AF76" s="9">
        <v>0</v>
      </c>
      <c r="AG76" s="9">
        <v>0</v>
      </c>
      <c r="AH76" s="9">
        <v>0</v>
      </c>
      <c r="AI76" s="9">
        <v>0</v>
      </c>
      <c r="AJ76" s="9">
        <v>0</v>
      </c>
      <c r="AK76" s="13">
        <f t="shared" si="25"/>
        <v>0</v>
      </c>
      <c r="AL76" s="13">
        <f t="shared" si="26"/>
        <v>0</v>
      </c>
      <c r="AM76" s="13">
        <f t="shared" si="27"/>
        <v>0.2</v>
      </c>
      <c r="AN76" s="13">
        <f t="shared" si="28"/>
        <v>0</v>
      </c>
      <c r="AO76" s="13">
        <f t="shared" si="29"/>
        <v>0</v>
      </c>
      <c r="AP76" s="68" t="s">
        <v>316</v>
      </c>
    </row>
    <row r="77" spans="1:42" ht="220.5">
      <c r="A77" s="45" t="s">
        <v>212</v>
      </c>
      <c r="B77" s="15" t="s">
        <v>213</v>
      </c>
      <c r="C77" s="17" t="s">
        <v>62</v>
      </c>
      <c r="D77" s="12" t="s">
        <v>62</v>
      </c>
      <c r="E77" s="61" t="s">
        <v>62</v>
      </c>
      <c r="F77" s="5">
        <v>0</v>
      </c>
      <c r="G77" s="5">
        <v>0</v>
      </c>
      <c r="H77" s="5">
        <v>0</v>
      </c>
      <c r="I77" s="5">
        <v>0</v>
      </c>
      <c r="J77" s="5">
        <v>0</v>
      </c>
      <c r="K77" s="70" t="s">
        <v>339</v>
      </c>
      <c r="L77" s="5">
        <f t="shared" si="36"/>
        <v>0</v>
      </c>
      <c r="M77" s="5">
        <f t="shared" si="37"/>
        <v>0</v>
      </c>
      <c r="N77" s="5">
        <f t="shared" si="38"/>
        <v>0.112</v>
      </c>
      <c r="O77" s="5">
        <f t="shared" si="39"/>
        <v>0</v>
      </c>
      <c r="P77" s="5">
        <f t="shared" si="40"/>
        <v>0</v>
      </c>
      <c r="Q77" s="9">
        <v>0</v>
      </c>
      <c r="R77" s="9">
        <v>0</v>
      </c>
      <c r="S77" s="9">
        <v>0</v>
      </c>
      <c r="T77" s="9">
        <v>0</v>
      </c>
      <c r="U77" s="9">
        <v>0</v>
      </c>
      <c r="V77" s="9">
        <v>0</v>
      </c>
      <c r="W77" s="9">
        <v>0</v>
      </c>
      <c r="X77" s="9">
        <v>0.112</v>
      </c>
      <c r="Y77" s="9">
        <v>0</v>
      </c>
      <c r="Z77" s="9">
        <v>0</v>
      </c>
      <c r="AA77" s="9">
        <v>0</v>
      </c>
      <c r="AB77" s="9">
        <v>0</v>
      </c>
      <c r="AC77" s="9">
        <v>0</v>
      </c>
      <c r="AD77" s="9">
        <v>0</v>
      </c>
      <c r="AE77" s="9">
        <v>0</v>
      </c>
      <c r="AF77" s="9">
        <v>0</v>
      </c>
      <c r="AG77" s="9">
        <v>0</v>
      </c>
      <c r="AH77" s="9">
        <v>0</v>
      </c>
      <c r="AI77" s="9">
        <v>0</v>
      </c>
      <c r="AJ77" s="9">
        <v>0</v>
      </c>
      <c r="AK77" s="13">
        <f t="shared" si="25"/>
        <v>0</v>
      </c>
      <c r="AL77" s="13">
        <f t="shared" si="26"/>
        <v>0</v>
      </c>
      <c r="AM77" s="13">
        <f t="shared" si="27"/>
        <v>0.112</v>
      </c>
      <c r="AN77" s="13">
        <f t="shared" si="28"/>
        <v>0</v>
      </c>
      <c r="AO77" s="13">
        <f t="shared" si="29"/>
        <v>0</v>
      </c>
      <c r="AP77" s="68" t="s">
        <v>316</v>
      </c>
    </row>
    <row r="78" spans="1:42" ht="220.5">
      <c r="A78" s="45" t="s">
        <v>214</v>
      </c>
      <c r="B78" s="15" t="s">
        <v>215</v>
      </c>
      <c r="C78" s="17" t="s">
        <v>62</v>
      </c>
      <c r="D78" s="12" t="s">
        <v>62</v>
      </c>
      <c r="E78" s="61" t="s">
        <v>62</v>
      </c>
      <c r="F78" s="5">
        <v>0</v>
      </c>
      <c r="G78" s="5">
        <v>0</v>
      </c>
      <c r="H78" s="5">
        <v>0</v>
      </c>
      <c r="I78" s="5">
        <v>0</v>
      </c>
      <c r="J78" s="5">
        <v>0</v>
      </c>
      <c r="K78" s="70" t="s">
        <v>339</v>
      </c>
      <c r="L78" s="5">
        <f t="shared" si="36"/>
        <v>0</v>
      </c>
      <c r="M78" s="5">
        <f t="shared" si="37"/>
        <v>0</v>
      </c>
      <c r="N78" s="5">
        <f t="shared" si="38"/>
        <v>0</v>
      </c>
      <c r="O78" s="5">
        <f t="shared" si="39"/>
        <v>0</v>
      </c>
      <c r="P78" s="5">
        <f t="shared" si="40"/>
        <v>1.0754E-2</v>
      </c>
      <c r="Q78" s="9">
        <v>0</v>
      </c>
      <c r="R78" s="9">
        <v>0</v>
      </c>
      <c r="S78" s="9">
        <v>0</v>
      </c>
      <c r="T78" s="9">
        <v>0</v>
      </c>
      <c r="U78" s="9">
        <v>0</v>
      </c>
      <c r="V78" s="9">
        <v>0</v>
      </c>
      <c r="W78" s="9">
        <v>0</v>
      </c>
      <c r="X78" s="9">
        <v>0</v>
      </c>
      <c r="Y78" s="9">
        <v>0</v>
      </c>
      <c r="Z78" s="9">
        <f>10.754/1000</f>
        <v>1.0754E-2</v>
      </c>
      <c r="AA78" s="9">
        <v>0</v>
      </c>
      <c r="AB78" s="9">
        <v>0</v>
      </c>
      <c r="AC78" s="9">
        <v>0</v>
      </c>
      <c r="AD78" s="9">
        <v>0</v>
      </c>
      <c r="AE78" s="9">
        <v>0</v>
      </c>
      <c r="AF78" s="9">
        <v>0</v>
      </c>
      <c r="AG78" s="9">
        <v>0</v>
      </c>
      <c r="AH78" s="9">
        <v>0</v>
      </c>
      <c r="AI78" s="9">
        <v>0</v>
      </c>
      <c r="AJ78" s="9">
        <v>0</v>
      </c>
      <c r="AK78" s="13">
        <f t="shared" si="25"/>
        <v>0</v>
      </c>
      <c r="AL78" s="13">
        <f t="shared" si="26"/>
        <v>0</v>
      </c>
      <c r="AM78" s="13">
        <f t="shared" si="27"/>
        <v>0</v>
      </c>
      <c r="AN78" s="13">
        <f t="shared" si="28"/>
        <v>0</v>
      </c>
      <c r="AO78" s="13">
        <f t="shared" si="29"/>
        <v>1.0754E-2</v>
      </c>
      <c r="AP78" s="68" t="s">
        <v>316</v>
      </c>
    </row>
    <row r="79" spans="1:42" ht="220.5">
      <c r="A79" s="45" t="s">
        <v>216</v>
      </c>
      <c r="B79" s="15" t="s">
        <v>278</v>
      </c>
      <c r="C79" s="17" t="s">
        <v>62</v>
      </c>
      <c r="D79" s="12" t="s">
        <v>62</v>
      </c>
      <c r="E79" s="61" t="s">
        <v>62</v>
      </c>
      <c r="F79" s="5">
        <v>0</v>
      </c>
      <c r="G79" s="5">
        <v>0</v>
      </c>
      <c r="H79" s="5">
        <v>0</v>
      </c>
      <c r="I79" s="5">
        <v>0</v>
      </c>
      <c r="J79" s="5">
        <v>0</v>
      </c>
      <c r="K79" s="70" t="s">
        <v>338</v>
      </c>
      <c r="L79" s="5">
        <f t="shared" si="36"/>
        <v>0</v>
      </c>
      <c r="M79" s="5">
        <f t="shared" si="37"/>
        <v>0</v>
      </c>
      <c r="N79" s="5">
        <f t="shared" si="38"/>
        <v>0.11</v>
      </c>
      <c r="O79" s="5">
        <f t="shared" si="39"/>
        <v>0</v>
      </c>
      <c r="P79" s="5">
        <f t="shared" si="40"/>
        <v>3.1666659999999999E-2</v>
      </c>
      <c r="Q79" s="9">
        <v>0</v>
      </c>
      <c r="R79" s="9">
        <v>0</v>
      </c>
      <c r="S79" s="9">
        <v>0</v>
      </c>
      <c r="T79" s="9">
        <v>0</v>
      </c>
      <c r="U79" s="9">
        <v>0</v>
      </c>
      <c r="V79" s="9">
        <v>0</v>
      </c>
      <c r="W79" s="9">
        <v>0</v>
      </c>
      <c r="X79" s="9">
        <v>0</v>
      </c>
      <c r="Y79" s="9">
        <v>0</v>
      </c>
      <c r="Z79" s="9">
        <f>31.66666/1000</f>
        <v>3.1666659999999999E-2</v>
      </c>
      <c r="AA79" s="9">
        <v>0</v>
      </c>
      <c r="AB79" s="9">
        <v>0</v>
      </c>
      <c r="AC79" s="9">
        <v>0.11</v>
      </c>
      <c r="AD79" s="9">
        <v>0</v>
      </c>
      <c r="AE79" s="9">
        <v>0</v>
      </c>
      <c r="AF79" s="9">
        <v>0</v>
      </c>
      <c r="AG79" s="9">
        <v>0</v>
      </c>
      <c r="AH79" s="9">
        <v>0</v>
      </c>
      <c r="AI79" s="9">
        <v>0</v>
      </c>
      <c r="AJ79" s="9">
        <v>0</v>
      </c>
      <c r="AK79" s="13">
        <f t="shared" si="25"/>
        <v>0</v>
      </c>
      <c r="AL79" s="13">
        <f t="shared" si="26"/>
        <v>0</v>
      </c>
      <c r="AM79" s="13">
        <f t="shared" si="27"/>
        <v>0.11</v>
      </c>
      <c r="AN79" s="13">
        <f t="shared" si="28"/>
        <v>0</v>
      </c>
      <c r="AO79" s="13">
        <f t="shared" si="29"/>
        <v>3.1666659999999999E-2</v>
      </c>
      <c r="AP79" s="68" t="s">
        <v>316</v>
      </c>
    </row>
    <row r="80" spans="1:42" ht="220.5">
      <c r="A80" s="45" t="s">
        <v>217</v>
      </c>
      <c r="B80" s="8" t="s">
        <v>218</v>
      </c>
      <c r="C80" s="17" t="s">
        <v>62</v>
      </c>
      <c r="D80" s="12" t="s">
        <v>62</v>
      </c>
      <c r="E80" s="61" t="s">
        <v>62</v>
      </c>
      <c r="F80" s="5">
        <v>0</v>
      </c>
      <c r="G80" s="5">
        <v>0</v>
      </c>
      <c r="H80" s="5">
        <v>0</v>
      </c>
      <c r="I80" s="5">
        <v>0</v>
      </c>
      <c r="J80" s="5">
        <v>0</v>
      </c>
      <c r="K80" s="70" t="s">
        <v>338</v>
      </c>
      <c r="L80" s="5">
        <f t="shared" ref="L80" si="41">Q80+V80+AA80+AF80</f>
        <v>0</v>
      </c>
      <c r="M80" s="5">
        <f t="shared" ref="M80" si="42">R80+W80+AB80+AG80</f>
        <v>0</v>
      </c>
      <c r="N80" s="5">
        <f t="shared" ref="N80" si="43">S80+X80+AC80+AH80</f>
        <v>9.7000000000000003E-2</v>
      </c>
      <c r="O80" s="5">
        <f t="shared" ref="O80" si="44">T80+Y80+AD80+AI80</f>
        <v>0</v>
      </c>
      <c r="P80" s="5">
        <f t="shared" ref="P80" si="45">U80+Z80+AE80+AJ80</f>
        <v>0</v>
      </c>
      <c r="Q80" s="9">
        <v>0</v>
      </c>
      <c r="R80" s="9">
        <v>0</v>
      </c>
      <c r="S80" s="9">
        <v>0</v>
      </c>
      <c r="T80" s="9">
        <v>0</v>
      </c>
      <c r="U80" s="9">
        <v>0</v>
      </c>
      <c r="V80" s="9">
        <v>0</v>
      </c>
      <c r="W80" s="9">
        <v>0</v>
      </c>
      <c r="X80" s="9">
        <v>0</v>
      </c>
      <c r="Y80" s="9">
        <v>0</v>
      </c>
      <c r="Z80" s="9">
        <v>0</v>
      </c>
      <c r="AA80" s="9">
        <v>0</v>
      </c>
      <c r="AB80" s="9">
        <v>0</v>
      </c>
      <c r="AC80" s="9">
        <v>9.7000000000000003E-2</v>
      </c>
      <c r="AD80" s="9">
        <v>0</v>
      </c>
      <c r="AE80" s="9">
        <v>0</v>
      </c>
      <c r="AF80" s="9">
        <v>0</v>
      </c>
      <c r="AG80" s="9">
        <v>0</v>
      </c>
      <c r="AH80" s="9">
        <v>0</v>
      </c>
      <c r="AI80" s="9">
        <v>0</v>
      </c>
      <c r="AJ80" s="9">
        <v>0</v>
      </c>
      <c r="AK80" s="13">
        <f t="shared" si="25"/>
        <v>0</v>
      </c>
      <c r="AL80" s="13">
        <f t="shared" si="26"/>
        <v>0</v>
      </c>
      <c r="AM80" s="13">
        <f t="shared" si="27"/>
        <v>9.7000000000000003E-2</v>
      </c>
      <c r="AN80" s="13">
        <f t="shared" si="28"/>
        <v>0</v>
      </c>
      <c r="AO80" s="13">
        <f t="shared" si="29"/>
        <v>0</v>
      </c>
      <c r="AP80" s="68" t="s">
        <v>316</v>
      </c>
    </row>
    <row r="81" spans="1:42" ht="154.5" customHeight="1">
      <c r="A81" s="45" t="s">
        <v>219</v>
      </c>
      <c r="B81" s="8" t="s">
        <v>220</v>
      </c>
      <c r="C81" s="17" t="s">
        <v>62</v>
      </c>
      <c r="D81" s="12" t="s">
        <v>62</v>
      </c>
      <c r="E81" s="61" t="s">
        <v>62</v>
      </c>
      <c r="F81" s="5">
        <v>0</v>
      </c>
      <c r="G81" s="5">
        <v>0</v>
      </c>
      <c r="H81" s="5">
        <v>0</v>
      </c>
      <c r="I81" s="5">
        <v>0</v>
      </c>
      <c r="J81" s="5">
        <v>0</v>
      </c>
      <c r="K81" s="70" t="s">
        <v>338</v>
      </c>
      <c r="L81" s="5">
        <f t="shared" ref="L81" si="46">Q81+V81+AA81+AF81</f>
        <v>0</v>
      </c>
      <c r="M81" s="5">
        <f t="shared" ref="M81" si="47">R81+W81+AB81+AG81</f>
        <v>0</v>
      </c>
      <c r="N81" s="5">
        <f t="shared" ref="N81" si="48">S81+X81+AC81+AH81</f>
        <v>7.9000000000000001E-2</v>
      </c>
      <c r="O81" s="5">
        <f t="shared" ref="O81" si="49">T81+Y81+AD81+AI81</f>
        <v>0</v>
      </c>
      <c r="P81" s="5">
        <f t="shared" ref="P81" si="50">U81+Z81+AE81+AJ81</f>
        <v>0</v>
      </c>
      <c r="Q81" s="9">
        <v>0</v>
      </c>
      <c r="R81" s="9">
        <v>0</v>
      </c>
      <c r="S81" s="9">
        <v>0</v>
      </c>
      <c r="T81" s="9">
        <v>0</v>
      </c>
      <c r="U81" s="9">
        <v>0</v>
      </c>
      <c r="V81" s="9">
        <v>0</v>
      </c>
      <c r="W81" s="9">
        <v>0</v>
      </c>
      <c r="X81" s="9">
        <v>0</v>
      </c>
      <c r="Y81" s="9">
        <v>0</v>
      </c>
      <c r="Z81" s="9">
        <v>0</v>
      </c>
      <c r="AA81" s="9">
        <v>0</v>
      </c>
      <c r="AB81" s="9">
        <v>0</v>
      </c>
      <c r="AC81" s="9">
        <v>7.9000000000000001E-2</v>
      </c>
      <c r="AD81" s="9">
        <v>0</v>
      </c>
      <c r="AE81" s="9">
        <v>0</v>
      </c>
      <c r="AF81" s="9">
        <v>0</v>
      </c>
      <c r="AG81" s="9">
        <v>0</v>
      </c>
      <c r="AH81" s="9">
        <v>0</v>
      </c>
      <c r="AI81" s="9">
        <v>0</v>
      </c>
      <c r="AJ81" s="9">
        <v>0</v>
      </c>
      <c r="AK81" s="13">
        <f t="shared" si="25"/>
        <v>0</v>
      </c>
      <c r="AL81" s="13">
        <f t="shared" si="26"/>
        <v>0</v>
      </c>
      <c r="AM81" s="13">
        <f t="shared" si="27"/>
        <v>7.9000000000000001E-2</v>
      </c>
      <c r="AN81" s="13">
        <f t="shared" si="28"/>
        <v>0</v>
      </c>
      <c r="AO81" s="13">
        <f t="shared" si="29"/>
        <v>0</v>
      </c>
      <c r="AP81" s="68" t="s">
        <v>316</v>
      </c>
    </row>
    <row r="82" spans="1:42" ht="91.5" customHeight="1">
      <c r="A82" s="45" t="s">
        <v>221</v>
      </c>
      <c r="B82" s="8" t="s">
        <v>222</v>
      </c>
      <c r="C82" s="17" t="s">
        <v>62</v>
      </c>
      <c r="D82" s="12" t="s">
        <v>62</v>
      </c>
      <c r="E82" s="61" t="s">
        <v>62</v>
      </c>
      <c r="F82" s="5">
        <v>0</v>
      </c>
      <c r="G82" s="5">
        <v>0</v>
      </c>
      <c r="H82" s="5">
        <v>0</v>
      </c>
      <c r="I82" s="5">
        <v>0</v>
      </c>
      <c r="J82" s="5">
        <v>0</v>
      </c>
      <c r="K82" s="70" t="s">
        <v>338</v>
      </c>
      <c r="L82" s="5">
        <f t="shared" ref="L82:L86" si="51">Q82+V82+AA82+AF82</f>
        <v>0</v>
      </c>
      <c r="M82" s="5">
        <f t="shared" ref="M82:M86" si="52">R82+W82+AB82+AG82</f>
        <v>0</v>
      </c>
      <c r="N82" s="5">
        <f t="shared" ref="N82:N86" si="53">S82+X82+AC82+AH82</f>
        <v>0.18</v>
      </c>
      <c r="O82" s="5">
        <f t="shared" ref="O82:O86" si="54">T82+Y82+AD82+AI82</f>
        <v>0</v>
      </c>
      <c r="P82" s="5">
        <f t="shared" ref="P82:P86" si="55">U82+Z82+AE82+AJ82</f>
        <v>0</v>
      </c>
      <c r="Q82" s="9">
        <v>0</v>
      </c>
      <c r="R82" s="9">
        <v>0</v>
      </c>
      <c r="S82" s="9">
        <v>0</v>
      </c>
      <c r="T82" s="9">
        <v>0</v>
      </c>
      <c r="U82" s="9">
        <v>0</v>
      </c>
      <c r="V82" s="9">
        <v>0</v>
      </c>
      <c r="W82" s="9">
        <v>0</v>
      </c>
      <c r="X82" s="9">
        <v>0</v>
      </c>
      <c r="Y82" s="9">
        <v>0</v>
      </c>
      <c r="Z82" s="9">
        <v>0</v>
      </c>
      <c r="AA82" s="9">
        <v>0</v>
      </c>
      <c r="AB82" s="9">
        <v>0</v>
      </c>
      <c r="AC82" s="9">
        <v>0.18</v>
      </c>
      <c r="AD82" s="9">
        <v>0</v>
      </c>
      <c r="AE82" s="9">
        <v>0</v>
      </c>
      <c r="AF82" s="9">
        <v>0</v>
      </c>
      <c r="AG82" s="9">
        <v>0</v>
      </c>
      <c r="AH82" s="9">
        <v>0</v>
      </c>
      <c r="AI82" s="9">
        <v>0</v>
      </c>
      <c r="AJ82" s="9">
        <v>0</v>
      </c>
      <c r="AK82" s="13">
        <f t="shared" si="25"/>
        <v>0</v>
      </c>
      <c r="AL82" s="13">
        <f t="shared" si="26"/>
        <v>0</v>
      </c>
      <c r="AM82" s="13">
        <f t="shared" si="27"/>
        <v>0.18</v>
      </c>
      <c r="AN82" s="13">
        <f t="shared" si="28"/>
        <v>0</v>
      </c>
      <c r="AO82" s="13">
        <f t="shared" si="29"/>
        <v>0</v>
      </c>
      <c r="AP82" s="68" t="s">
        <v>316</v>
      </c>
    </row>
    <row r="83" spans="1:42" ht="90" customHeight="1">
      <c r="A83" s="45" t="s">
        <v>223</v>
      </c>
      <c r="B83" s="8" t="s">
        <v>224</v>
      </c>
      <c r="C83" s="17" t="s">
        <v>62</v>
      </c>
      <c r="D83" s="12" t="s">
        <v>62</v>
      </c>
      <c r="E83" s="61" t="s">
        <v>62</v>
      </c>
      <c r="F83" s="5">
        <v>0</v>
      </c>
      <c r="G83" s="5">
        <v>0</v>
      </c>
      <c r="H83" s="5">
        <v>0</v>
      </c>
      <c r="I83" s="5">
        <v>0</v>
      </c>
      <c r="J83" s="5">
        <v>0</v>
      </c>
      <c r="K83" s="70" t="s">
        <v>338</v>
      </c>
      <c r="L83" s="5">
        <f t="shared" si="51"/>
        <v>0</v>
      </c>
      <c r="M83" s="5">
        <f t="shared" si="52"/>
        <v>0</v>
      </c>
      <c r="N83" s="5">
        <f t="shared" si="53"/>
        <v>0.10199999999999999</v>
      </c>
      <c r="O83" s="5">
        <f t="shared" si="54"/>
        <v>0</v>
      </c>
      <c r="P83" s="5">
        <f t="shared" si="55"/>
        <v>0</v>
      </c>
      <c r="Q83" s="9">
        <v>0</v>
      </c>
      <c r="R83" s="9">
        <v>0</v>
      </c>
      <c r="S83" s="9">
        <v>0</v>
      </c>
      <c r="T83" s="9">
        <v>0</v>
      </c>
      <c r="U83" s="9">
        <v>0</v>
      </c>
      <c r="V83" s="9">
        <v>0</v>
      </c>
      <c r="W83" s="9">
        <v>0</v>
      </c>
      <c r="X83" s="9">
        <v>0</v>
      </c>
      <c r="Y83" s="9">
        <v>0</v>
      </c>
      <c r="Z83" s="9">
        <v>0</v>
      </c>
      <c r="AA83" s="9">
        <v>0</v>
      </c>
      <c r="AB83" s="9">
        <v>0</v>
      </c>
      <c r="AC83" s="14">
        <v>0.10199999999999999</v>
      </c>
      <c r="AD83" s="9">
        <v>0</v>
      </c>
      <c r="AE83" s="9">
        <v>0</v>
      </c>
      <c r="AF83" s="9">
        <v>0</v>
      </c>
      <c r="AG83" s="9">
        <v>0</v>
      </c>
      <c r="AH83" s="9">
        <v>0</v>
      </c>
      <c r="AI83" s="9">
        <v>0</v>
      </c>
      <c r="AJ83" s="9">
        <v>0</v>
      </c>
      <c r="AK83" s="13">
        <f t="shared" si="25"/>
        <v>0</v>
      </c>
      <c r="AL83" s="13">
        <f t="shared" si="26"/>
        <v>0</v>
      </c>
      <c r="AM83" s="13">
        <f t="shared" si="27"/>
        <v>0.10199999999999999</v>
      </c>
      <c r="AN83" s="13">
        <f t="shared" si="28"/>
        <v>0</v>
      </c>
      <c r="AO83" s="13">
        <f t="shared" si="29"/>
        <v>0</v>
      </c>
      <c r="AP83" s="68" t="s">
        <v>316</v>
      </c>
    </row>
    <row r="84" spans="1:42" ht="56.25" customHeight="1">
      <c r="A84" s="45" t="s">
        <v>225</v>
      </c>
      <c r="B84" s="15" t="s">
        <v>282</v>
      </c>
      <c r="C84" s="17" t="s">
        <v>62</v>
      </c>
      <c r="D84" s="12" t="s">
        <v>62</v>
      </c>
      <c r="E84" s="61" t="s">
        <v>62</v>
      </c>
      <c r="F84" s="5">
        <v>0</v>
      </c>
      <c r="G84" s="5">
        <v>0</v>
      </c>
      <c r="H84" s="5">
        <v>0</v>
      </c>
      <c r="I84" s="5">
        <v>0</v>
      </c>
      <c r="J84" s="5">
        <v>0</v>
      </c>
      <c r="K84" s="70" t="s">
        <v>338</v>
      </c>
      <c r="L84" s="5">
        <f t="shared" si="51"/>
        <v>0</v>
      </c>
      <c r="M84" s="5">
        <f t="shared" si="52"/>
        <v>0</v>
      </c>
      <c r="N84" s="5">
        <f t="shared" si="53"/>
        <v>0.52</v>
      </c>
      <c r="O84" s="5">
        <f t="shared" si="54"/>
        <v>0</v>
      </c>
      <c r="P84" s="5">
        <f t="shared" si="55"/>
        <v>0</v>
      </c>
      <c r="Q84" s="9">
        <v>0</v>
      </c>
      <c r="R84" s="9">
        <v>0</v>
      </c>
      <c r="S84" s="9">
        <v>0</v>
      </c>
      <c r="T84" s="9">
        <v>0</v>
      </c>
      <c r="U84" s="9">
        <v>0</v>
      </c>
      <c r="V84" s="9">
        <v>0</v>
      </c>
      <c r="W84" s="9">
        <v>0</v>
      </c>
      <c r="X84" s="9">
        <v>0</v>
      </c>
      <c r="Y84" s="9">
        <v>0</v>
      </c>
      <c r="Z84" s="9">
        <v>0</v>
      </c>
      <c r="AA84" s="9">
        <v>0</v>
      </c>
      <c r="AB84" s="9">
        <v>0</v>
      </c>
      <c r="AC84" s="9">
        <v>0.52</v>
      </c>
      <c r="AD84" s="9">
        <v>0</v>
      </c>
      <c r="AE84" s="9">
        <v>0</v>
      </c>
      <c r="AF84" s="9">
        <v>0</v>
      </c>
      <c r="AG84" s="9">
        <v>0</v>
      </c>
      <c r="AH84" s="9">
        <v>0</v>
      </c>
      <c r="AI84" s="9">
        <v>0</v>
      </c>
      <c r="AJ84" s="9">
        <v>0</v>
      </c>
      <c r="AK84" s="13">
        <f t="shared" si="25"/>
        <v>0</v>
      </c>
      <c r="AL84" s="13">
        <f t="shared" si="26"/>
        <v>0</v>
      </c>
      <c r="AM84" s="13">
        <f t="shared" si="27"/>
        <v>0.52</v>
      </c>
      <c r="AN84" s="13">
        <f t="shared" si="28"/>
        <v>0</v>
      </c>
      <c r="AO84" s="13">
        <f t="shared" si="29"/>
        <v>0</v>
      </c>
      <c r="AP84" s="68" t="s">
        <v>317</v>
      </c>
    </row>
    <row r="85" spans="1:42" ht="57" customHeight="1">
      <c r="A85" s="45" t="s">
        <v>226</v>
      </c>
      <c r="B85" s="15" t="s">
        <v>283</v>
      </c>
      <c r="C85" s="17" t="s">
        <v>62</v>
      </c>
      <c r="D85" s="53" t="s">
        <v>62</v>
      </c>
      <c r="E85" s="61" t="s">
        <v>62</v>
      </c>
      <c r="F85" s="5">
        <v>0</v>
      </c>
      <c r="G85" s="5">
        <v>0</v>
      </c>
      <c r="H85" s="5">
        <v>0</v>
      </c>
      <c r="I85" s="5">
        <v>0</v>
      </c>
      <c r="J85" s="5">
        <v>0</v>
      </c>
      <c r="K85" s="70" t="s">
        <v>337</v>
      </c>
      <c r="L85" s="5">
        <f t="shared" si="51"/>
        <v>0</v>
      </c>
      <c r="M85" s="5">
        <f t="shared" si="52"/>
        <v>0</v>
      </c>
      <c r="N85" s="5">
        <f t="shared" si="53"/>
        <v>4.7939999999999997E-2</v>
      </c>
      <c r="O85" s="5">
        <f t="shared" si="54"/>
        <v>0</v>
      </c>
      <c r="P85" s="5">
        <f t="shared" si="55"/>
        <v>0</v>
      </c>
      <c r="Q85" s="9">
        <v>0</v>
      </c>
      <c r="R85" s="9">
        <v>0</v>
      </c>
      <c r="S85" s="9">
        <v>0</v>
      </c>
      <c r="T85" s="9">
        <v>0</v>
      </c>
      <c r="U85" s="9">
        <v>0</v>
      </c>
      <c r="V85" s="9">
        <v>0</v>
      </c>
      <c r="W85" s="9">
        <v>0</v>
      </c>
      <c r="X85" s="9">
        <v>0</v>
      </c>
      <c r="Y85" s="9">
        <v>0</v>
      </c>
      <c r="Z85" s="9">
        <v>0</v>
      </c>
      <c r="AA85" s="9">
        <v>0</v>
      </c>
      <c r="AB85" s="9">
        <v>0</v>
      </c>
      <c r="AC85" s="9">
        <v>0</v>
      </c>
      <c r="AD85" s="9">
        <v>0</v>
      </c>
      <c r="AE85" s="9">
        <v>0</v>
      </c>
      <c r="AF85" s="9">
        <v>0</v>
      </c>
      <c r="AG85" s="9">
        <v>0</v>
      </c>
      <c r="AH85" s="9">
        <v>4.7939999999999997E-2</v>
      </c>
      <c r="AI85" s="9">
        <v>0</v>
      </c>
      <c r="AJ85" s="9">
        <v>0</v>
      </c>
      <c r="AK85" s="13">
        <f t="shared" ref="AK85" si="56">L85-F85</f>
        <v>0</v>
      </c>
      <c r="AL85" s="13">
        <f t="shared" ref="AL85" si="57">M85-G85</f>
        <v>0</v>
      </c>
      <c r="AM85" s="13">
        <f t="shared" ref="AM85" si="58">N85-H85</f>
        <v>4.7939999999999997E-2</v>
      </c>
      <c r="AN85" s="13">
        <f t="shared" ref="AN85" si="59">O85-I85</f>
        <v>0</v>
      </c>
      <c r="AO85" s="13">
        <f t="shared" ref="AO85" si="60">P85-J85</f>
        <v>0</v>
      </c>
      <c r="AP85" s="68" t="s">
        <v>318</v>
      </c>
    </row>
    <row r="86" spans="1:42" s="7" customFormat="1" ht="78.75">
      <c r="A86" s="41" t="s">
        <v>227</v>
      </c>
      <c r="B86" s="10" t="s">
        <v>228</v>
      </c>
      <c r="C86" s="16" t="s">
        <v>62</v>
      </c>
      <c r="D86" s="12" t="s">
        <v>62</v>
      </c>
      <c r="E86" s="61" t="s">
        <v>62</v>
      </c>
      <c r="F86" s="5">
        <v>0</v>
      </c>
      <c r="G86" s="5">
        <v>0</v>
      </c>
      <c r="H86" s="5">
        <v>0</v>
      </c>
      <c r="I86" s="5">
        <v>0</v>
      </c>
      <c r="J86" s="5">
        <v>0</v>
      </c>
      <c r="K86" s="70" t="s">
        <v>62</v>
      </c>
      <c r="L86" s="5">
        <f t="shared" si="51"/>
        <v>0</v>
      </c>
      <c r="M86" s="5">
        <f t="shared" si="52"/>
        <v>0</v>
      </c>
      <c r="N86" s="5">
        <f t="shared" si="53"/>
        <v>0</v>
      </c>
      <c r="O86" s="5">
        <f t="shared" si="54"/>
        <v>0</v>
      </c>
      <c r="P86" s="5">
        <f t="shared" si="55"/>
        <v>2.1329911799999999</v>
      </c>
      <c r="Q86" s="9">
        <f t="shared" ref="Q86:AB87" si="61">Q87</f>
        <v>0</v>
      </c>
      <c r="R86" s="9">
        <f t="shared" si="61"/>
        <v>0</v>
      </c>
      <c r="S86" s="9">
        <f t="shared" si="61"/>
        <v>0</v>
      </c>
      <c r="T86" s="9">
        <f t="shared" si="61"/>
        <v>0</v>
      </c>
      <c r="U86" s="9">
        <f t="shared" si="61"/>
        <v>1.415478</v>
      </c>
      <c r="V86" s="9">
        <f t="shared" si="61"/>
        <v>0</v>
      </c>
      <c r="W86" s="9">
        <f t="shared" si="61"/>
        <v>0</v>
      </c>
      <c r="X86" s="9">
        <f t="shared" si="61"/>
        <v>0</v>
      </c>
      <c r="Y86" s="9">
        <f t="shared" si="61"/>
        <v>0</v>
      </c>
      <c r="Z86" s="9">
        <f t="shared" si="61"/>
        <v>0.55070968000000009</v>
      </c>
      <c r="AA86" s="9">
        <f>AA87</f>
        <v>0</v>
      </c>
      <c r="AB86" s="9">
        <f t="shared" si="61"/>
        <v>0</v>
      </c>
      <c r="AC86" s="9">
        <f t="shared" ref="X86:AD87" si="62">AC87</f>
        <v>0</v>
      </c>
      <c r="AD86" s="9">
        <f t="shared" si="62"/>
        <v>0</v>
      </c>
      <c r="AE86" s="9">
        <f>AE87</f>
        <v>0.14249600000000001</v>
      </c>
      <c r="AF86" s="9">
        <f t="shared" ref="AE86:AJ87" si="63">AF87</f>
        <v>0</v>
      </c>
      <c r="AG86" s="9">
        <f t="shared" si="63"/>
        <v>0</v>
      </c>
      <c r="AH86" s="9">
        <f t="shared" si="63"/>
        <v>0</v>
      </c>
      <c r="AI86" s="9">
        <f t="shared" si="63"/>
        <v>0</v>
      </c>
      <c r="AJ86" s="9">
        <f t="shared" si="63"/>
        <v>2.4307500000000003E-2</v>
      </c>
      <c r="AK86" s="13">
        <f t="shared" si="25"/>
        <v>0</v>
      </c>
      <c r="AL86" s="13">
        <f t="shared" si="26"/>
        <v>0</v>
      </c>
      <c r="AM86" s="13">
        <f t="shared" si="27"/>
        <v>0</v>
      </c>
      <c r="AN86" s="13">
        <f t="shared" si="28"/>
        <v>0</v>
      </c>
      <c r="AO86" s="13">
        <f t="shared" si="29"/>
        <v>2.1329911799999999</v>
      </c>
      <c r="AP86" s="68" t="s">
        <v>319</v>
      </c>
    </row>
    <row r="87" spans="1:42" ht="78.75">
      <c r="A87" s="41" t="s">
        <v>229</v>
      </c>
      <c r="B87" s="10" t="s">
        <v>230</v>
      </c>
      <c r="C87" s="16" t="s">
        <v>62</v>
      </c>
      <c r="D87" s="12" t="s">
        <v>62</v>
      </c>
      <c r="E87" s="61" t="s">
        <v>62</v>
      </c>
      <c r="F87" s="5">
        <v>0</v>
      </c>
      <c r="G87" s="5">
        <v>0</v>
      </c>
      <c r="H87" s="5">
        <v>0</v>
      </c>
      <c r="I87" s="5">
        <v>0</v>
      </c>
      <c r="J87" s="5">
        <v>0</v>
      </c>
      <c r="K87" s="70" t="s">
        <v>62</v>
      </c>
      <c r="L87" s="5">
        <f t="shared" ref="L87:P88" si="64">Q87+V87+AA87+AF87</f>
        <v>0</v>
      </c>
      <c r="M87" s="5">
        <f t="shared" si="64"/>
        <v>0</v>
      </c>
      <c r="N87" s="5">
        <f t="shared" si="64"/>
        <v>0</v>
      </c>
      <c r="O87" s="5">
        <f t="shared" si="64"/>
        <v>0</v>
      </c>
      <c r="P87" s="5">
        <f t="shared" si="64"/>
        <v>2.1329911799999999</v>
      </c>
      <c r="Q87" s="9">
        <f t="shared" si="61"/>
        <v>0</v>
      </c>
      <c r="R87" s="9">
        <f t="shared" si="61"/>
        <v>0</v>
      </c>
      <c r="S87" s="9">
        <f t="shared" si="61"/>
        <v>0</v>
      </c>
      <c r="T87" s="9">
        <f t="shared" si="61"/>
        <v>0</v>
      </c>
      <c r="U87" s="9">
        <f t="shared" si="61"/>
        <v>1.415478</v>
      </c>
      <c r="V87" s="9">
        <f t="shared" si="61"/>
        <v>0</v>
      </c>
      <c r="W87" s="9">
        <f t="shared" si="61"/>
        <v>0</v>
      </c>
      <c r="X87" s="9">
        <f t="shared" si="62"/>
        <v>0</v>
      </c>
      <c r="Y87" s="9">
        <f t="shared" si="62"/>
        <v>0</v>
      </c>
      <c r="Z87" s="9">
        <f t="shared" si="62"/>
        <v>0.55070968000000009</v>
      </c>
      <c r="AA87" s="9">
        <f t="shared" si="62"/>
        <v>0</v>
      </c>
      <c r="AB87" s="9">
        <f t="shared" si="62"/>
        <v>0</v>
      </c>
      <c r="AC87" s="9">
        <f t="shared" si="62"/>
        <v>0</v>
      </c>
      <c r="AD87" s="9">
        <f t="shared" si="62"/>
        <v>0</v>
      </c>
      <c r="AE87" s="9">
        <f t="shared" si="63"/>
        <v>0.14249600000000001</v>
      </c>
      <c r="AF87" s="9">
        <f t="shared" si="63"/>
        <v>0</v>
      </c>
      <c r="AG87" s="9">
        <f t="shared" si="63"/>
        <v>0</v>
      </c>
      <c r="AH87" s="9">
        <f t="shared" si="63"/>
        <v>0</v>
      </c>
      <c r="AI87" s="9">
        <f t="shared" si="63"/>
        <v>0</v>
      </c>
      <c r="AJ87" s="9">
        <f t="shared" si="63"/>
        <v>2.4307500000000003E-2</v>
      </c>
      <c r="AK87" s="13">
        <f t="shared" si="25"/>
        <v>0</v>
      </c>
      <c r="AL87" s="13">
        <f t="shared" si="26"/>
        <v>0</v>
      </c>
      <c r="AM87" s="13">
        <f t="shared" si="27"/>
        <v>0</v>
      </c>
      <c r="AN87" s="13">
        <f t="shared" si="28"/>
        <v>0</v>
      </c>
      <c r="AO87" s="13">
        <f t="shared" si="29"/>
        <v>2.1329911799999999</v>
      </c>
      <c r="AP87" s="68" t="s">
        <v>319</v>
      </c>
    </row>
    <row r="88" spans="1:42" ht="220.5">
      <c r="A88" s="41" t="s">
        <v>231</v>
      </c>
      <c r="B88" s="15" t="s">
        <v>279</v>
      </c>
      <c r="C88" s="16" t="s">
        <v>62</v>
      </c>
      <c r="D88" s="12" t="s">
        <v>62</v>
      </c>
      <c r="E88" s="61" t="s">
        <v>62</v>
      </c>
      <c r="F88" s="5">
        <v>0</v>
      </c>
      <c r="G88" s="5">
        <v>0</v>
      </c>
      <c r="H88" s="5">
        <v>0</v>
      </c>
      <c r="I88" s="5">
        <v>0</v>
      </c>
      <c r="J88" s="5">
        <v>0</v>
      </c>
      <c r="K88" s="70" t="s">
        <v>337</v>
      </c>
      <c r="L88" s="5">
        <f t="shared" si="64"/>
        <v>0</v>
      </c>
      <c r="M88" s="5">
        <f t="shared" si="64"/>
        <v>0</v>
      </c>
      <c r="N88" s="5">
        <f t="shared" si="64"/>
        <v>0</v>
      </c>
      <c r="O88" s="5">
        <f t="shared" si="64"/>
        <v>0</v>
      </c>
      <c r="P88" s="5">
        <f t="shared" si="64"/>
        <v>2.1329911799999999</v>
      </c>
      <c r="Q88" s="9">
        <v>0</v>
      </c>
      <c r="R88" s="9">
        <v>0</v>
      </c>
      <c r="S88" s="9">
        <v>0</v>
      </c>
      <c r="T88" s="9">
        <v>0</v>
      </c>
      <c r="U88" s="9">
        <v>1.415478</v>
      </c>
      <c r="V88" s="9">
        <v>0</v>
      </c>
      <c r="W88" s="9">
        <v>0</v>
      </c>
      <c r="X88" s="9">
        <v>0</v>
      </c>
      <c r="Y88" s="9">
        <v>0</v>
      </c>
      <c r="Z88" s="9">
        <v>0.55070968000000009</v>
      </c>
      <c r="AA88" s="9">
        <v>0</v>
      </c>
      <c r="AB88" s="9">
        <v>0</v>
      </c>
      <c r="AC88" s="9">
        <v>0</v>
      </c>
      <c r="AD88" s="9">
        <v>0</v>
      </c>
      <c r="AE88" s="9">
        <v>0.14249600000000001</v>
      </c>
      <c r="AF88" s="9">
        <v>0</v>
      </c>
      <c r="AG88" s="9">
        <v>0</v>
      </c>
      <c r="AH88" s="9">
        <v>0</v>
      </c>
      <c r="AI88" s="9">
        <v>0</v>
      </c>
      <c r="AJ88" s="9">
        <v>2.4307500000000003E-2</v>
      </c>
      <c r="AK88" s="13">
        <f t="shared" si="25"/>
        <v>0</v>
      </c>
      <c r="AL88" s="13">
        <f t="shared" si="26"/>
        <v>0</v>
      </c>
      <c r="AM88" s="13">
        <f t="shared" si="27"/>
        <v>0</v>
      </c>
      <c r="AN88" s="13">
        <f t="shared" si="28"/>
        <v>0</v>
      </c>
      <c r="AO88" s="13">
        <f t="shared" si="29"/>
        <v>2.1329911799999999</v>
      </c>
      <c r="AP88" s="68" t="s">
        <v>320</v>
      </c>
    </row>
    <row r="89" spans="1:42" s="7" customFormat="1" ht="47.25">
      <c r="A89" s="41" t="s">
        <v>232</v>
      </c>
      <c r="B89" s="10" t="s">
        <v>233</v>
      </c>
      <c r="C89" s="11" t="s">
        <v>61</v>
      </c>
      <c r="D89" s="12" t="s">
        <v>62</v>
      </c>
      <c r="E89" s="61" t="s">
        <v>62</v>
      </c>
      <c r="F89" s="5">
        <v>0.16</v>
      </c>
      <c r="G89" s="5">
        <v>0</v>
      </c>
      <c r="H89" s="5">
        <v>0</v>
      </c>
      <c r="I89" s="5">
        <v>0</v>
      </c>
      <c r="J89" s="5">
        <v>0</v>
      </c>
      <c r="K89" s="70" t="s">
        <v>62</v>
      </c>
      <c r="L89" s="5">
        <f t="shared" ref="L89:P89" si="65">Q89+V89+AA89+AF89</f>
        <v>0</v>
      </c>
      <c r="M89" s="5">
        <f t="shared" si="65"/>
        <v>0</v>
      </c>
      <c r="N89" s="5">
        <f t="shared" si="65"/>
        <v>1.9578700000000002</v>
      </c>
      <c r="O89" s="5">
        <f t="shared" si="65"/>
        <v>0</v>
      </c>
      <c r="P89" s="5">
        <f t="shared" si="65"/>
        <v>0</v>
      </c>
      <c r="Q89" s="9">
        <f t="shared" ref="Q89:Z89" si="66">Q90</f>
        <v>0</v>
      </c>
      <c r="R89" s="9">
        <f t="shared" si="66"/>
        <v>0</v>
      </c>
      <c r="S89" s="9">
        <f t="shared" si="66"/>
        <v>0</v>
      </c>
      <c r="T89" s="9">
        <f t="shared" si="66"/>
        <v>0</v>
      </c>
      <c r="U89" s="9">
        <f t="shared" si="66"/>
        <v>0</v>
      </c>
      <c r="V89" s="9">
        <f t="shared" si="66"/>
        <v>0</v>
      </c>
      <c r="W89" s="9">
        <f t="shared" si="66"/>
        <v>0</v>
      </c>
      <c r="X89" s="9">
        <f t="shared" si="66"/>
        <v>0</v>
      </c>
      <c r="Y89" s="9">
        <f t="shared" si="66"/>
        <v>0</v>
      </c>
      <c r="Z89" s="9">
        <f t="shared" si="66"/>
        <v>0</v>
      </c>
      <c r="AA89" s="9">
        <f>SUM(AA90:AA91)</f>
        <v>0</v>
      </c>
      <c r="AB89" s="9">
        <f>SUM(AB90:AB91)</f>
        <v>0</v>
      </c>
      <c r="AC89" s="9">
        <f>SUM(AC90:AC91)</f>
        <v>1</v>
      </c>
      <c r="AD89" s="9">
        <f>SUM(AD90:AD91)</f>
        <v>0</v>
      </c>
      <c r="AE89" s="9">
        <f>SUM(AE90:AE91)</f>
        <v>0</v>
      </c>
      <c r="AF89" s="9">
        <f>SUM(AF90:AF93)</f>
        <v>0</v>
      </c>
      <c r="AG89" s="9">
        <f t="shared" ref="AG89:AJ89" si="67">SUM(AG90:AG93)</f>
        <v>0</v>
      </c>
      <c r="AH89" s="9">
        <f t="shared" si="67"/>
        <v>0.95787000000000011</v>
      </c>
      <c r="AI89" s="9">
        <f t="shared" si="67"/>
        <v>0</v>
      </c>
      <c r="AJ89" s="9">
        <f t="shared" si="67"/>
        <v>0</v>
      </c>
      <c r="AK89" s="13">
        <f t="shared" ref="AK89:AK91" si="68">L89-F89</f>
        <v>-0.16</v>
      </c>
      <c r="AL89" s="13">
        <f t="shared" ref="AL89:AL91" si="69">M89-G89</f>
        <v>0</v>
      </c>
      <c r="AM89" s="13">
        <f t="shared" ref="AM89:AM91" si="70">N89-H89</f>
        <v>1.9578700000000002</v>
      </c>
      <c r="AN89" s="13">
        <f t="shared" ref="AN89:AN91" si="71">O89-I89</f>
        <v>0</v>
      </c>
      <c r="AO89" s="13">
        <f t="shared" ref="AO89:AO91" si="72">P89-J89</f>
        <v>0</v>
      </c>
      <c r="AP89" s="68"/>
    </row>
    <row r="90" spans="1:42" ht="60.75" customHeight="1">
      <c r="A90" s="41" t="s">
        <v>234</v>
      </c>
      <c r="B90" s="10" t="s">
        <v>235</v>
      </c>
      <c r="C90" s="11" t="s">
        <v>236</v>
      </c>
      <c r="D90" s="12" t="s">
        <v>62</v>
      </c>
      <c r="E90" s="61" t="s">
        <v>339</v>
      </c>
      <c r="F90" s="5">
        <v>0.16</v>
      </c>
      <c r="G90" s="5">
        <v>0</v>
      </c>
      <c r="H90" s="5">
        <v>0</v>
      </c>
      <c r="I90" s="5">
        <v>0</v>
      </c>
      <c r="J90" s="5">
        <v>0</v>
      </c>
      <c r="K90" s="73">
        <v>0</v>
      </c>
      <c r="L90" s="5">
        <f t="shared" ref="L90:L91" si="73">Q90+V90+AA90+AF90</f>
        <v>0</v>
      </c>
      <c r="M90" s="5">
        <f t="shared" ref="M90:M91" si="74">R90+W90+AB90+AG90</f>
        <v>0</v>
      </c>
      <c r="N90" s="5">
        <f t="shared" ref="N90:N91" si="75">S90+X90+AC90+AH90</f>
        <v>0</v>
      </c>
      <c r="O90" s="5">
        <f t="shared" ref="O90:O91" si="76">T90+Y90+AD90+AI90</f>
        <v>0</v>
      </c>
      <c r="P90" s="5">
        <f t="shared" ref="P90:P91" si="77">U90+Z90+AE90+AJ90</f>
        <v>0</v>
      </c>
      <c r="Q90" s="9">
        <v>0</v>
      </c>
      <c r="R90" s="9">
        <v>0</v>
      </c>
      <c r="S90" s="9">
        <v>0</v>
      </c>
      <c r="T90" s="9">
        <v>0</v>
      </c>
      <c r="U90" s="9">
        <v>0</v>
      </c>
      <c r="V90" s="9">
        <v>0</v>
      </c>
      <c r="W90" s="9">
        <v>0</v>
      </c>
      <c r="X90" s="9">
        <v>0</v>
      </c>
      <c r="Y90" s="9">
        <v>0</v>
      </c>
      <c r="Z90" s="9">
        <v>0</v>
      </c>
      <c r="AA90" s="9">
        <v>0</v>
      </c>
      <c r="AB90" s="9">
        <v>0</v>
      </c>
      <c r="AC90" s="9">
        <v>0</v>
      </c>
      <c r="AD90" s="9">
        <v>0</v>
      </c>
      <c r="AE90" s="9">
        <v>0</v>
      </c>
      <c r="AF90" s="9">
        <v>0</v>
      </c>
      <c r="AG90" s="9">
        <v>0</v>
      </c>
      <c r="AH90" s="9">
        <v>0</v>
      </c>
      <c r="AI90" s="9">
        <v>0</v>
      </c>
      <c r="AJ90" s="9">
        <v>0</v>
      </c>
      <c r="AK90" s="13">
        <f t="shared" si="68"/>
        <v>-0.16</v>
      </c>
      <c r="AL90" s="13">
        <f t="shared" si="69"/>
        <v>0</v>
      </c>
      <c r="AM90" s="13">
        <f t="shared" si="70"/>
        <v>0</v>
      </c>
      <c r="AN90" s="13">
        <f t="shared" si="71"/>
        <v>0</v>
      </c>
      <c r="AO90" s="13">
        <f t="shared" si="72"/>
        <v>0</v>
      </c>
      <c r="AP90" s="68" t="s">
        <v>321</v>
      </c>
    </row>
    <row r="91" spans="1:42" ht="69" customHeight="1">
      <c r="A91" s="41" t="s">
        <v>237</v>
      </c>
      <c r="B91" s="10" t="s">
        <v>240</v>
      </c>
      <c r="C91" s="16" t="s">
        <v>62</v>
      </c>
      <c r="D91" s="12" t="s">
        <v>62</v>
      </c>
      <c r="E91" s="61" t="s">
        <v>62</v>
      </c>
      <c r="F91" s="5">
        <v>0</v>
      </c>
      <c r="G91" s="5">
        <v>0</v>
      </c>
      <c r="H91" s="5">
        <v>0</v>
      </c>
      <c r="I91" s="5">
        <v>0</v>
      </c>
      <c r="J91" s="5">
        <v>0</v>
      </c>
      <c r="K91" s="70" t="s">
        <v>337</v>
      </c>
      <c r="L91" s="5">
        <f t="shared" si="73"/>
        <v>0</v>
      </c>
      <c r="M91" s="5">
        <f t="shared" si="74"/>
        <v>0</v>
      </c>
      <c r="N91" s="5">
        <f t="shared" si="75"/>
        <v>1</v>
      </c>
      <c r="O91" s="5">
        <f t="shared" si="76"/>
        <v>0</v>
      </c>
      <c r="P91" s="5">
        <f t="shared" si="77"/>
        <v>0</v>
      </c>
      <c r="Q91" s="5">
        <v>0</v>
      </c>
      <c r="R91" s="5">
        <v>0</v>
      </c>
      <c r="S91" s="5">
        <v>0</v>
      </c>
      <c r="T91" s="5">
        <v>0</v>
      </c>
      <c r="U91" s="5">
        <v>0</v>
      </c>
      <c r="V91" s="5">
        <v>0</v>
      </c>
      <c r="W91" s="5">
        <v>0</v>
      </c>
      <c r="X91" s="5">
        <v>0</v>
      </c>
      <c r="Y91" s="5">
        <v>0</v>
      </c>
      <c r="Z91" s="5">
        <v>0</v>
      </c>
      <c r="AA91" s="5">
        <v>0</v>
      </c>
      <c r="AB91" s="5">
        <v>0</v>
      </c>
      <c r="AC91" s="9">
        <v>1</v>
      </c>
      <c r="AD91" s="9">
        <v>0</v>
      </c>
      <c r="AE91" s="9">
        <v>0</v>
      </c>
      <c r="AF91" s="9">
        <v>0</v>
      </c>
      <c r="AG91" s="9">
        <v>0</v>
      </c>
      <c r="AH91" s="9">
        <v>0</v>
      </c>
      <c r="AI91" s="9">
        <v>0</v>
      </c>
      <c r="AJ91" s="9">
        <v>0</v>
      </c>
      <c r="AK91" s="13">
        <f t="shared" si="68"/>
        <v>0</v>
      </c>
      <c r="AL91" s="13">
        <f t="shared" si="69"/>
        <v>0</v>
      </c>
      <c r="AM91" s="13">
        <f t="shared" si="70"/>
        <v>1</v>
      </c>
      <c r="AN91" s="13">
        <f t="shared" si="71"/>
        <v>0</v>
      </c>
      <c r="AO91" s="13">
        <f t="shared" si="72"/>
        <v>0</v>
      </c>
      <c r="AP91" s="68" t="s">
        <v>322</v>
      </c>
    </row>
    <row r="92" spans="1:42" ht="69" customHeight="1">
      <c r="A92" s="41" t="s">
        <v>238</v>
      </c>
      <c r="B92" s="10" t="s">
        <v>288</v>
      </c>
      <c r="C92" s="16" t="s">
        <v>62</v>
      </c>
      <c r="D92" s="53" t="s">
        <v>62</v>
      </c>
      <c r="E92" s="61" t="s">
        <v>62</v>
      </c>
      <c r="F92" s="5">
        <v>0</v>
      </c>
      <c r="G92" s="5">
        <v>0</v>
      </c>
      <c r="H92" s="5">
        <v>0</v>
      </c>
      <c r="I92" s="5">
        <v>0</v>
      </c>
      <c r="J92" s="5">
        <v>0</v>
      </c>
      <c r="K92" s="70" t="s">
        <v>337</v>
      </c>
      <c r="L92" s="5">
        <f t="shared" ref="L92:L93" si="78">Q92+V92+AA92+AF92</f>
        <v>0</v>
      </c>
      <c r="M92" s="5">
        <f t="shared" ref="M92:M93" si="79">R92+W92+AB92+AG92</f>
        <v>0</v>
      </c>
      <c r="N92" s="5">
        <f t="shared" ref="N92:N93" si="80">S92+X92+AC92+AH92</f>
        <v>0.36067000000000005</v>
      </c>
      <c r="O92" s="5">
        <f t="shared" ref="O92:O93" si="81">T92+Y92+AD92+AI92</f>
        <v>0</v>
      </c>
      <c r="P92" s="5">
        <f t="shared" ref="P92:P93" si="82">U92+Z92+AE92+AJ92</f>
        <v>0</v>
      </c>
      <c r="Q92" s="5">
        <v>0</v>
      </c>
      <c r="R92" s="5">
        <v>0</v>
      </c>
      <c r="S92" s="5">
        <v>0</v>
      </c>
      <c r="T92" s="5">
        <v>0</v>
      </c>
      <c r="U92" s="5">
        <v>0</v>
      </c>
      <c r="V92" s="5">
        <v>0</v>
      </c>
      <c r="W92" s="5">
        <v>0</v>
      </c>
      <c r="X92" s="5">
        <v>0</v>
      </c>
      <c r="Y92" s="5">
        <v>0</v>
      </c>
      <c r="Z92" s="5">
        <v>0</v>
      </c>
      <c r="AA92" s="5">
        <v>0</v>
      </c>
      <c r="AB92" s="5">
        <v>0</v>
      </c>
      <c r="AC92" s="5">
        <v>0</v>
      </c>
      <c r="AD92" s="5">
        <v>0</v>
      </c>
      <c r="AE92" s="5">
        <v>0</v>
      </c>
      <c r="AF92" s="9">
        <v>0</v>
      </c>
      <c r="AG92" s="9">
        <v>0</v>
      </c>
      <c r="AH92" s="9">
        <v>0.36067000000000005</v>
      </c>
      <c r="AI92" s="9">
        <v>0</v>
      </c>
      <c r="AJ92" s="9">
        <v>0</v>
      </c>
      <c r="AK92" s="13">
        <f t="shared" ref="AK92:AK93" si="83">L92-F92</f>
        <v>0</v>
      </c>
      <c r="AL92" s="13">
        <f t="shared" ref="AL92:AL93" si="84">M92-G92</f>
        <v>0</v>
      </c>
      <c r="AM92" s="13">
        <f t="shared" ref="AM92:AM93" si="85">N92-H92</f>
        <v>0.36067000000000005</v>
      </c>
      <c r="AN92" s="13">
        <f t="shared" ref="AN92:AN93" si="86">O92-I92</f>
        <v>0</v>
      </c>
      <c r="AO92" s="13">
        <f t="shared" ref="AO92:AO93" si="87">P92-J92</f>
        <v>0</v>
      </c>
      <c r="AP92" s="68" t="s">
        <v>323</v>
      </c>
    </row>
    <row r="93" spans="1:42" ht="94.5">
      <c r="A93" s="41" t="s">
        <v>239</v>
      </c>
      <c r="B93" s="10" t="s">
        <v>289</v>
      </c>
      <c r="C93" s="16" t="s">
        <v>62</v>
      </c>
      <c r="D93" s="53" t="s">
        <v>62</v>
      </c>
      <c r="E93" s="61" t="s">
        <v>62</v>
      </c>
      <c r="F93" s="5">
        <v>0</v>
      </c>
      <c r="G93" s="5">
        <v>0</v>
      </c>
      <c r="H93" s="5">
        <v>0</v>
      </c>
      <c r="I93" s="5">
        <v>0</v>
      </c>
      <c r="J93" s="5">
        <v>0</v>
      </c>
      <c r="K93" s="70" t="s">
        <v>337</v>
      </c>
      <c r="L93" s="5">
        <f t="shared" si="78"/>
        <v>0</v>
      </c>
      <c r="M93" s="5">
        <f t="shared" si="79"/>
        <v>0</v>
      </c>
      <c r="N93" s="5">
        <f t="shared" si="80"/>
        <v>0.59720000000000006</v>
      </c>
      <c r="O93" s="5">
        <f t="shared" si="81"/>
        <v>0</v>
      </c>
      <c r="P93" s="5">
        <f t="shared" si="82"/>
        <v>0</v>
      </c>
      <c r="Q93" s="5">
        <v>0</v>
      </c>
      <c r="R93" s="5">
        <v>0</v>
      </c>
      <c r="S93" s="5">
        <v>0</v>
      </c>
      <c r="T93" s="5">
        <v>0</v>
      </c>
      <c r="U93" s="5">
        <v>0</v>
      </c>
      <c r="V93" s="5">
        <v>0</v>
      </c>
      <c r="W93" s="5">
        <v>0</v>
      </c>
      <c r="X93" s="5">
        <v>0</v>
      </c>
      <c r="Y93" s="5">
        <v>0</v>
      </c>
      <c r="Z93" s="5">
        <v>0</v>
      </c>
      <c r="AA93" s="5">
        <v>0</v>
      </c>
      <c r="AB93" s="5">
        <v>0</v>
      </c>
      <c r="AC93" s="5">
        <v>0</v>
      </c>
      <c r="AD93" s="5">
        <v>0</v>
      </c>
      <c r="AE93" s="5">
        <v>0</v>
      </c>
      <c r="AF93" s="9">
        <v>0</v>
      </c>
      <c r="AG93" s="9">
        <v>0</v>
      </c>
      <c r="AH93" s="9">
        <v>0.59720000000000006</v>
      </c>
      <c r="AI93" s="9">
        <v>0</v>
      </c>
      <c r="AJ93" s="9">
        <v>0</v>
      </c>
      <c r="AK93" s="13">
        <f t="shared" si="83"/>
        <v>0</v>
      </c>
      <c r="AL93" s="13">
        <f t="shared" si="84"/>
        <v>0</v>
      </c>
      <c r="AM93" s="13">
        <f t="shared" si="85"/>
        <v>0.59720000000000006</v>
      </c>
      <c r="AN93" s="13">
        <f t="shared" si="86"/>
        <v>0</v>
      </c>
      <c r="AO93" s="13">
        <f t="shared" si="87"/>
        <v>0</v>
      </c>
      <c r="AP93" s="68" t="s">
        <v>324</v>
      </c>
    </row>
    <row r="94" spans="1:42" s="7" customFormat="1" ht="31.5">
      <c r="A94" s="41" t="s">
        <v>241</v>
      </c>
      <c r="B94" s="10" t="s">
        <v>242</v>
      </c>
      <c r="C94" s="11" t="s">
        <v>61</v>
      </c>
      <c r="D94" s="12" t="s">
        <v>62</v>
      </c>
      <c r="E94" s="61" t="s">
        <v>62</v>
      </c>
      <c r="F94" s="5">
        <v>0.65</v>
      </c>
      <c r="G94" s="5">
        <v>0</v>
      </c>
      <c r="H94" s="5">
        <v>0</v>
      </c>
      <c r="I94" s="5">
        <v>0</v>
      </c>
      <c r="J94" s="5">
        <v>7.6594750000000005</v>
      </c>
      <c r="K94" s="70" t="s">
        <v>62</v>
      </c>
      <c r="L94" s="9">
        <f t="shared" ref="L94:Z94" si="88">SUM(L95:L105)</f>
        <v>1.585</v>
      </c>
      <c r="M94" s="9">
        <f t="shared" si="88"/>
        <v>0</v>
      </c>
      <c r="N94" s="9">
        <f t="shared" si="88"/>
        <v>2.0392999999999999</v>
      </c>
      <c r="O94" s="9">
        <f t="shared" si="88"/>
        <v>0</v>
      </c>
      <c r="P94" s="9">
        <f t="shared" si="88"/>
        <v>5.9536748599999996</v>
      </c>
      <c r="Q94" s="9">
        <f t="shared" si="88"/>
        <v>0.27500000000000002</v>
      </c>
      <c r="R94" s="9">
        <f t="shared" si="88"/>
        <v>0</v>
      </c>
      <c r="S94" s="9">
        <f t="shared" si="88"/>
        <v>2.93E-2</v>
      </c>
      <c r="T94" s="9">
        <f t="shared" si="88"/>
        <v>0</v>
      </c>
      <c r="U94" s="9">
        <f t="shared" si="88"/>
        <v>1.02008323</v>
      </c>
      <c r="V94" s="9">
        <f t="shared" si="88"/>
        <v>0</v>
      </c>
      <c r="W94" s="9">
        <f t="shared" si="88"/>
        <v>0</v>
      </c>
      <c r="X94" s="9">
        <f t="shared" si="88"/>
        <v>1.7649999999999999</v>
      </c>
      <c r="Y94" s="9">
        <f t="shared" si="88"/>
        <v>0</v>
      </c>
      <c r="Z94" s="9">
        <f t="shared" si="88"/>
        <v>0.34789999999999999</v>
      </c>
      <c r="AA94" s="9">
        <f>SUM(AA95:AA106)</f>
        <v>1.06</v>
      </c>
      <c r="AB94" s="9">
        <f t="shared" ref="AB94:AE94" si="89">SUM(AB95:AB106)</f>
        <v>0</v>
      </c>
      <c r="AC94" s="9">
        <f t="shared" si="89"/>
        <v>4.4999999999999998E-2</v>
      </c>
      <c r="AD94" s="9">
        <f t="shared" si="89"/>
        <v>0</v>
      </c>
      <c r="AE94" s="9">
        <f t="shared" si="89"/>
        <v>0.6457250000000001</v>
      </c>
      <c r="AF94" s="9">
        <f>SUM(AF95:AF108)</f>
        <v>0.25</v>
      </c>
      <c r="AG94" s="9">
        <f>SUM(AG95:AG108)</f>
        <v>0</v>
      </c>
      <c r="AH94" s="9">
        <f>SUM(AH95:AH108)</f>
        <v>0.2</v>
      </c>
      <c r="AI94" s="9">
        <f>SUM(AI95:AI108)</f>
        <v>0</v>
      </c>
      <c r="AJ94" s="9">
        <f>SUM(AJ95:AJ108)</f>
        <v>4.0771082900000009</v>
      </c>
      <c r="AK94" s="13">
        <f t="shared" ref="AK94:AK105" si="90">L94-F94</f>
        <v>0.93499999999999994</v>
      </c>
      <c r="AL94" s="13">
        <f t="shared" ref="AL94:AL105" si="91">M94-G94</f>
        <v>0</v>
      </c>
      <c r="AM94" s="13">
        <f t="shared" ref="AM94:AM105" si="92">N94-H94</f>
        <v>2.0392999999999999</v>
      </c>
      <c r="AN94" s="13">
        <f t="shared" ref="AN94:AN105" si="93">O94-I94</f>
        <v>0</v>
      </c>
      <c r="AO94" s="13">
        <f t="shared" ref="AO94:AO105" si="94">P94-J94</f>
        <v>-1.7058001400000009</v>
      </c>
      <c r="AP94" s="68"/>
    </row>
    <row r="95" spans="1:42" ht="63">
      <c r="A95" s="45" t="s">
        <v>243</v>
      </c>
      <c r="B95" s="10" t="s">
        <v>244</v>
      </c>
      <c r="C95" s="46" t="s">
        <v>245</v>
      </c>
      <c r="D95" s="12" t="s">
        <v>62</v>
      </c>
      <c r="E95" s="61" t="s">
        <v>338</v>
      </c>
      <c r="F95" s="5">
        <v>0</v>
      </c>
      <c r="G95" s="5">
        <v>0</v>
      </c>
      <c r="H95" s="5">
        <v>0</v>
      </c>
      <c r="I95" s="5">
        <v>0</v>
      </c>
      <c r="J95" s="5">
        <v>2.4991666666666666E-2</v>
      </c>
      <c r="K95" s="70" t="s">
        <v>337</v>
      </c>
      <c r="L95" s="5">
        <f t="shared" ref="L95:L105" si="95">Q95+V95+AA95+AF95</f>
        <v>0</v>
      </c>
      <c r="M95" s="5">
        <f t="shared" ref="M95:M105" si="96">R95+W95+AB95+AG95</f>
        <v>0</v>
      </c>
      <c r="N95" s="5">
        <f t="shared" ref="N95:N105" si="97">S95+X95+AC95+AH95</f>
        <v>0</v>
      </c>
      <c r="O95" s="5">
        <f t="shared" ref="O95:O105" si="98">T95+Y95+AD95+AI95</f>
        <v>0</v>
      </c>
      <c r="P95" s="5">
        <f t="shared" ref="P95:P105" si="99">U95+Z95+AE95+AJ95</f>
        <v>9.9916699999999994E-3</v>
      </c>
      <c r="Q95" s="9">
        <v>0</v>
      </c>
      <c r="R95" s="9">
        <v>0</v>
      </c>
      <c r="S95" s="9">
        <v>0</v>
      </c>
      <c r="T95" s="9">
        <v>0</v>
      </c>
      <c r="U95" s="9">
        <v>0</v>
      </c>
      <c r="V95" s="9">
        <v>0</v>
      </c>
      <c r="W95" s="9">
        <v>0</v>
      </c>
      <c r="X95" s="9">
        <v>0</v>
      </c>
      <c r="Y95" s="9">
        <v>0</v>
      </c>
      <c r="Z95" s="9">
        <v>0</v>
      </c>
      <c r="AA95" s="9">
        <v>0</v>
      </c>
      <c r="AB95" s="9">
        <v>0</v>
      </c>
      <c r="AC95" s="9">
        <v>0</v>
      </c>
      <c r="AD95" s="9">
        <v>0</v>
      </c>
      <c r="AE95" s="9">
        <v>0</v>
      </c>
      <c r="AF95" s="9">
        <v>0</v>
      </c>
      <c r="AG95" s="9">
        <v>0</v>
      </c>
      <c r="AH95" s="9">
        <v>0</v>
      </c>
      <c r="AI95" s="9">
        <v>0</v>
      </c>
      <c r="AJ95" s="9">
        <v>9.9916699999999994E-3</v>
      </c>
      <c r="AK95" s="13">
        <f t="shared" si="90"/>
        <v>0</v>
      </c>
      <c r="AL95" s="13">
        <f t="shared" si="91"/>
        <v>0</v>
      </c>
      <c r="AM95" s="13">
        <f t="shared" si="92"/>
        <v>0</v>
      </c>
      <c r="AN95" s="13">
        <f t="shared" si="93"/>
        <v>0</v>
      </c>
      <c r="AO95" s="13">
        <f t="shared" si="94"/>
        <v>-1.4999996666666666E-2</v>
      </c>
      <c r="AP95" s="68" t="s">
        <v>325</v>
      </c>
    </row>
    <row r="96" spans="1:42" ht="63">
      <c r="A96" s="45" t="s">
        <v>246</v>
      </c>
      <c r="B96" s="10" t="s">
        <v>244</v>
      </c>
      <c r="C96" s="46" t="s">
        <v>247</v>
      </c>
      <c r="D96" s="12" t="s">
        <v>62</v>
      </c>
      <c r="E96" s="61" t="s">
        <v>338</v>
      </c>
      <c r="F96" s="5">
        <v>0</v>
      </c>
      <c r="G96" s="5">
        <v>0</v>
      </c>
      <c r="H96" s="5">
        <v>0</v>
      </c>
      <c r="I96" s="5">
        <v>0</v>
      </c>
      <c r="J96" s="5">
        <v>2.4991666666666666E-2</v>
      </c>
      <c r="K96" s="70" t="s">
        <v>337</v>
      </c>
      <c r="L96" s="5">
        <f t="shared" si="95"/>
        <v>0</v>
      </c>
      <c r="M96" s="5">
        <f t="shared" si="96"/>
        <v>0</v>
      </c>
      <c r="N96" s="5">
        <f t="shared" si="97"/>
        <v>0</v>
      </c>
      <c r="O96" s="5">
        <f t="shared" si="98"/>
        <v>0</v>
      </c>
      <c r="P96" s="5">
        <f t="shared" si="99"/>
        <v>9.9916699999999994E-3</v>
      </c>
      <c r="Q96" s="9">
        <v>0</v>
      </c>
      <c r="R96" s="9">
        <v>0</v>
      </c>
      <c r="S96" s="9">
        <v>0</v>
      </c>
      <c r="T96" s="9">
        <v>0</v>
      </c>
      <c r="U96" s="9">
        <v>0</v>
      </c>
      <c r="V96" s="9">
        <v>0</v>
      </c>
      <c r="W96" s="9">
        <v>0</v>
      </c>
      <c r="X96" s="9">
        <v>0</v>
      </c>
      <c r="Y96" s="9">
        <v>0</v>
      </c>
      <c r="Z96" s="9">
        <v>0</v>
      </c>
      <c r="AA96" s="9">
        <v>0</v>
      </c>
      <c r="AB96" s="9">
        <v>0</v>
      </c>
      <c r="AC96" s="9">
        <v>0</v>
      </c>
      <c r="AD96" s="9">
        <v>0</v>
      </c>
      <c r="AE96" s="9">
        <v>0</v>
      </c>
      <c r="AF96" s="9">
        <v>0</v>
      </c>
      <c r="AG96" s="9">
        <v>0</v>
      </c>
      <c r="AH96" s="9">
        <v>0</v>
      </c>
      <c r="AI96" s="9">
        <v>0</v>
      </c>
      <c r="AJ96" s="9">
        <v>9.9916699999999994E-3</v>
      </c>
      <c r="AK96" s="13">
        <f t="shared" si="90"/>
        <v>0</v>
      </c>
      <c r="AL96" s="13">
        <f t="shared" si="91"/>
        <v>0</v>
      </c>
      <c r="AM96" s="13">
        <f t="shared" si="92"/>
        <v>0</v>
      </c>
      <c r="AN96" s="13">
        <f t="shared" si="93"/>
        <v>0</v>
      </c>
      <c r="AO96" s="13">
        <f t="shared" si="94"/>
        <v>-1.4999996666666666E-2</v>
      </c>
      <c r="AP96" s="68" t="s">
        <v>325</v>
      </c>
    </row>
    <row r="97" spans="1:42" ht="78.75">
      <c r="A97" s="45" t="s">
        <v>248</v>
      </c>
      <c r="B97" s="10" t="s">
        <v>249</v>
      </c>
      <c r="C97" s="46" t="s">
        <v>250</v>
      </c>
      <c r="D97" s="12" t="s">
        <v>62</v>
      </c>
      <c r="E97" s="61" t="s">
        <v>338</v>
      </c>
      <c r="F97" s="5">
        <v>0</v>
      </c>
      <c r="G97" s="5">
        <v>0</v>
      </c>
      <c r="H97" s="5">
        <v>0</v>
      </c>
      <c r="I97" s="5">
        <v>0</v>
      </c>
      <c r="J97" s="5">
        <v>3.8570000000000002</v>
      </c>
      <c r="K97" s="70" t="s">
        <v>337</v>
      </c>
      <c r="L97" s="5">
        <f t="shared" si="95"/>
        <v>0</v>
      </c>
      <c r="M97" s="5">
        <f t="shared" si="96"/>
        <v>0</v>
      </c>
      <c r="N97" s="5">
        <f t="shared" si="97"/>
        <v>0</v>
      </c>
      <c r="O97" s="5">
        <f t="shared" si="98"/>
        <v>0</v>
      </c>
      <c r="P97" s="5">
        <f t="shared" si="99"/>
        <v>3.9698832900000003</v>
      </c>
      <c r="Q97" s="9">
        <v>0</v>
      </c>
      <c r="R97" s="9">
        <v>0</v>
      </c>
      <c r="S97" s="9">
        <v>0</v>
      </c>
      <c r="T97" s="9">
        <v>0</v>
      </c>
      <c r="U97" s="9">
        <v>0</v>
      </c>
      <c r="V97" s="9">
        <v>0</v>
      </c>
      <c r="W97" s="9">
        <v>0</v>
      </c>
      <c r="X97" s="9">
        <v>0</v>
      </c>
      <c r="Y97" s="9">
        <v>0</v>
      </c>
      <c r="Z97" s="9">
        <v>0</v>
      </c>
      <c r="AA97" s="9">
        <v>0</v>
      </c>
      <c r="AB97" s="9">
        <v>0</v>
      </c>
      <c r="AC97" s="9">
        <v>0</v>
      </c>
      <c r="AD97" s="9">
        <v>0</v>
      </c>
      <c r="AE97" s="9">
        <v>0</v>
      </c>
      <c r="AF97" s="9">
        <v>0</v>
      </c>
      <c r="AG97" s="9">
        <v>0</v>
      </c>
      <c r="AH97" s="9">
        <v>0</v>
      </c>
      <c r="AI97" s="9">
        <v>0</v>
      </c>
      <c r="AJ97" s="9">
        <v>3.9698832900000003</v>
      </c>
      <c r="AK97" s="13">
        <f t="shared" si="90"/>
        <v>0</v>
      </c>
      <c r="AL97" s="13">
        <f t="shared" si="91"/>
        <v>0</v>
      </c>
      <c r="AM97" s="13">
        <f t="shared" si="92"/>
        <v>0</v>
      </c>
      <c r="AN97" s="13">
        <f t="shared" si="93"/>
        <v>0</v>
      </c>
      <c r="AO97" s="13">
        <f t="shared" si="94"/>
        <v>0.11288329000000008</v>
      </c>
      <c r="AP97" s="68" t="s">
        <v>326</v>
      </c>
    </row>
    <row r="98" spans="1:42" ht="94.5">
      <c r="A98" s="45" t="s">
        <v>251</v>
      </c>
      <c r="B98" s="10" t="s">
        <v>252</v>
      </c>
      <c r="C98" s="46" t="s">
        <v>253</v>
      </c>
      <c r="D98" s="12" t="s">
        <v>62</v>
      </c>
      <c r="E98" s="61" t="s">
        <v>340</v>
      </c>
      <c r="F98" s="5">
        <v>0</v>
      </c>
      <c r="G98" s="5">
        <v>0</v>
      </c>
      <c r="H98" s="5">
        <v>0</v>
      </c>
      <c r="I98" s="5">
        <v>0</v>
      </c>
      <c r="J98" s="5">
        <v>0.57250000000000012</v>
      </c>
      <c r="K98" s="70" t="s">
        <v>340</v>
      </c>
      <c r="L98" s="5">
        <f t="shared" si="95"/>
        <v>0</v>
      </c>
      <c r="M98" s="5">
        <f t="shared" si="96"/>
        <v>0</v>
      </c>
      <c r="N98" s="5">
        <f t="shared" si="97"/>
        <v>0</v>
      </c>
      <c r="O98" s="5">
        <f t="shared" si="98"/>
        <v>0</v>
      </c>
      <c r="P98" s="5">
        <f t="shared" si="99"/>
        <v>0.58658323000000001</v>
      </c>
      <c r="Q98" s="9">
        <v>0</v>
      </c>
      <c r="R98" s="9">
        <v>0</v>
      </c>
      <c r="S98" s="9">
        <v>0</v>
      </c>
      <c r="T98" s="9">
        <v>0</v>
      </c>
      <c r="U98" s="9">
        <v>0.58658323000000001</v>
      </c>
      <c r="V98" s="9">
        <v>0</v>
      </c>
      <c r="W98" s="9">
        <v>0</v>
      </c>
      <c r="X98" s="9">
        <v>0</v>
      </c>
      <c r="Y98" s="9">
        <v>0</v>
      </c>
      <c r="Z98" s="9">
        <v>0</v>
      </c>
      <c r="AA98" s="9">
        <v>0</v>
      </c>
      <c r="AB98" s="9">
        <v>0</v>
      </c>
      <c r="AC98" s="9">
        <v>0</v>
      </c>
      <c r="AD98" s="9">
        <v>0</v>
      </c>
      <c r="AE98" s="9">
        <v>0</v>
      </c>
      <c r="AF98" s="9">
        <v>0</v>
      </c>
      <c r="AG98" s="9">
        <v>0</v>
      </c>
      <c r="AH98" s="9">
        <v>0</v>
      </c>
      <c r="AI98" s="9">
        <v>0</v>
      </c>
      <c r="AJ98" s="9">
        <v>0</v>
      </c>
      <c r="AK98" s="13">
        <f t="shared" si="90"/>
        <v>0</v>
      </c>
      <c r="AL98" s="13">
        <f t="shared" si="91"/>
        <v>0</v>
      </c>
      <c r="AM98" s="13">
        <f t="shared" si="92"/>
        <v>0</v>
      </c>
      <c r="AN98" s="13">
        <f t="shared" si="93"/>
        <v>0</v>
      </c>
      <c r="AO98" s="13">
        <f t="shared" si="94"/>
        <v>1.4083229999999891E-2</v>
      </c>
      <c r="AP98" s="68" t="s">
        <v>327</v>
      </c>
    </row>
    <row r="99" spans="1:42" ht="78.75">
      <c r="A99" s="45" t="s">
        <v>254</v>
      </c>
      <c r="B99" s="10" t="s">
        <v>255</v>
      </c>
      <c r="C99" s="46" t="s">
        <v>256</v>
      </c>
      <c r="D99" s="12" t="s">
        <v>62</v>
      </c>
      <c r="E99" s="61" t="s">
        <v>338</v>
      </c>
      <c r="F99" s="5">
        <v>0</v>
      </c>
      <c r="G99" s="5">
        <v>0</v>
      </c>
      <c r="H99" s="5">
        <v>0</v>
      </c>
      <c r="I99" s="5">
        <v>0</v>
      </c>
      <c r="J99" s="5">
        <v>3.6658333333333334E-2</v>
      </c>
      <c r="K99" s="70" t="s">
        <v>338</v>
      </c>
      <c r="L99" s="5">
        <f t="shared" si="95"/>
        <v>0</v>
      </c>
      <c r="M99" s="5">
        <f t="shared" si="96"/>
        <v>0</v>
      </c>
      <c r="N99" s="5">
        <f t="shared" si="97"/>
        <v>0</v>
      </c>
      <c r="O99" s="5">
        <f t="shared" si="98"/>
        <v>0</v>
      </c>
      <c r="P99" s="5">
        <f t="shared" si="99"/>
        <v>4.5825000000000005E-2</v>
      </c>
      <c r="Q99" s="9">
        <v>0</v>
      </c>
      <c r="R99" s="9">
        <v>0</v>
      </c>
      <c r="S99" s="9">
        <v>0</v>
      </c>
      <c r="T99" s="9">
        <v>0</v>
      </c>
      <c r="U99" s="9">
        <v>0</v>
      </c>
      <c r="V99" s="9">
        <v>0</v>
      </c>
      <c r="W99" s="9">
        <v>0</v>
      </c>
      <c r="X99" s="9">
        <v>0</v>
      </c>
      <c r="Y99" s="9">
        <v>0</v>
      </c>
      <c r="Z99" s="9">
        <v>0</v>
      </c>
      <c r="AA99" s="9">
        <v>0</v>
      </c>
      <c r="AB99" s="9">
        <v>0</v>
      </c>
      <c r="AC99" s="9">
        <v>0</v>
      </c>
      <c r="AD99" s="9">
        <v>0</v>
      </c>
      <c r="AE99" s="9">
        <v>4.5825000000000005E-2</v>
      </c>
      <c r="AF99" s="9">
        <v>0</v>
      </c>
      <c r="AG99" s="9">
        <v>0</v>
      </c>
      <c r="AH99" s="9">
        <v>0</v>
      </c>
      <c r="AI99" s="9">
        <v>0</v>
      </c>
      <c r="AJ99" s="9">
        <v>0</v>
      </c>
      <c r="AK99" s="13">
        <f t="shared" si="90"/>
        <v>0</v>
      </c>
      <c r="AL99" s="13">
        <f t="shared" si="91"/>
        <v>0</v>
      </c>
      <c r="AM99" s="13">
        <f t="shared" si="92"/>
        <v>0</v>
      </c>
      <c r="AN99" s="13">
        <f t="shared" si="93"/>
        <v>0</v>
      </c>
      <c r="AO99" s="13">
        <f t="shared" si="94"/>
        <v>9.1666666666666702E-3</v>
      </c>
      <c r="AP99" s="68" t="s">
        <v>319</v>
      </c>
    </row>
    <row r="100" spans="1:42" ht="110.25">
      <c r="A100" s="45" t="s">
        <v>257</v>
      </c>
      <c r="B100" s="47" t="s">
        <v>258</v>
      </c>
      <c r="C100" s="46" t="s">
        <v>259</v>
      </c>
      <c r="D100" s="12" t="s">
        <v>62</v>
      </c>
      <c r="E100" s="61" t="s">
        <v>337</v>
      </c>
      <c r="F100" s="5">
        <v>0</v>
      </c>
      <c r="G100" s="5">
        <v>0</v>
      </c>
      <c r="H100" s="5">
        <v>0</v>
      </c>
      <c r="I100" s="5">
        <v>0</v>
      </c>
      <c r="J100" s="5">
        <v>0.25</v>
      </c>
      <c r="K100" s="73">
        <v>0</v>
      </c>
      <c r="L100" s="5">
        <f t="shared" si="95"/>
        <v>0</v>
      </c>
      <c r="M100" s="5">
        <f t="shared" si="96"/>
        <v>0</v>
      </c>
      <c r="N100" s="5">
        <f t="shared" si="97"/>
        <v>0</v>
      </c>
      <c r="O100" s="5">
        <f t="shared" si="98"/>
        <v>0</v>
      </c>
      <c r="P100" s="5">
        <f t="shared" si="99"/>
        <v>0</v>
      </c>
      <c r="Q100" s="9">
        <v>0</v>
      </c>
      <c r="R100" s="9">
        <v>0</v>
      </c>
      <c r="S100" s="9">
        <v>0</v>
      </c>
      <c r="T100" s="9">
        <v>0</v>
      </c>
      <c r="U100" s="9">
        <v>0</v>
      </c>
      <c r="V100" s="9">
        <v>0</v>
      </c>
      <c r="W100" s="9">
        <v>0</v>
      </c>
      <c r="X100" s="9">
        <v>0</v>
      </c>
      <c r="Y100" s="9">
        <v>0</v>
      </c>
      <c r="Z100" s="9">
        <v>0</v>
      </c>
      <c r="AA100" s="9">
        <v>0</v>
      </c>
      <c r="AB100" s="9">
        <v>0</v>
      </c>
      <c r="AC100" s="9">
        <v>0</v>
      </c>
      <c r="AD100" s="9">
        <v>0</v>
      </c>
      <c r="AE100" s="9">
        <v>0</v>
      </c>
      <c r="AF100" s="9">
        <v>0</v>
      </c>
      <c r="AG100" s="9">
        <v>0</v>
      </c>
      <c r="AH100" s="9">
        <v>0</v>
      </c>
      <c r="AI100" s="9">
        <v>0</v>
      </c>
      <c r="AJ100" s="9">
        <v>0</v>
      </c>
      <c r="AK100" s="13">
        <f t="shared" si="90"/>
        <v>0</v>
      </c>
      <c r="AL100" s="13">
        <f t="shared" si="91"/>
        <v>0</v>
      </c>
      <c r="AM100" s="13">
        <f t="shared" si="92"/>
        <v>0</v>
      </c>
      <c r="AN100" s="13">
        <f t="shared" si="93"/>
        <v>0</v>
      </c>
      <c r="AO100" s="13">
        <f t="shared" si="94"/>
        <v>-0.25</v>
      </c>
      <c r="AP100" s="68" t="s">
        <v>328</v>
      </c>
    </row>
    <row r="101" spans="1:42" ht="173.25">
      <c r="A101" s="45" t="s">
        <v>260</v>
      </c>
      <c r="B101" s="47" t="s">
        <v>261</v>
      </c>
      <c r="C101" s="46" t="s">
        <v>262</v>
      </c>
      <c r="D101" s="12" t="s">
        <v>62</v>
      </c>
      <c r="E101" s="61" t="s">
        <v>339</v>
      </c>
      <c r="F101" s="5">
        <v>0</v>
      </c>
      <c r="G101" s="5">
        <v>0</v>
      </c>
      <c r="H101" s="5">
        <v>0</v>
      </c>
      <c r="I101" s="5">
        <v>0</v>
      </c>
      <c r="J101" s="5">
        <v>1.2433333333333334</v>
      </c>
      <c r="K101" s="73">
        <v>0</v>
      </c>
      <c r="L101" s="5">
        <f t="shared" si="95"/>
        <v>0</v>
      </c>
      <c r="M101" s="5">
        <f t="shared" si="96"/>
        <v>0</v>
      </c>
      <c r="N101" s="5">
        <f t="shared" si="97"/>
        <v>0</v>
      </c>
      <c r="O101" s="5">
        <f t="shared" si="98"/>
        <v>0</v>
      </c>
      <c r="P101" s="5">
        <f t="shared" si="99"/>
        <v>0</v>
      </c>
      <c r="Q101" s="9">
        <v>0</v>
      </c>
      <c r="R101" s="9">
        <v>0</v>
      </c>
      <c r="S101" s="9">
        <v>0</v>
      </c>
      <c r="T101" s="9">
        <v>0</v>
      </c>
      <c r="U101" s="9">
        <v>0</v>
      </c>
      <c r="V101" s="9">
        <v>0</v>
      </c>
      <c r="W101" s="9">
        <v>0</v>
      </c>
      <c r="X101" s="9">
        <v>0</v>
      </c>
      <c r="Y101" s="9">
        <v>0</v>
      </c>
      <c r="Z101" s="9">
        <v>0</v>
      </c>
      <c r="AA101" s="9">
        <v>0</v>
      </c>
      <c r="AB101" s="9">
        <v>0</v>
      </c>
      <c r="AC101" s="9">
        <v>0</v>
      </c>
      <c r="AD101" s="9">
        <v>0</v>
      </c>
      <c r="AE101" s="9">
        <v>0</v>
      </c>
      <c r="AF101" s="9">
        <v>0</v>
      </c>
      <c r="AG101" s="9">
        <v>0</v>
      </c>
      <c r="AH101" s="9">
        <v>0</v>
      </c>
      <c r="AI101" s="9">
        <v>0</v>
      </c>
      <c r="AJ101" s="9">
        <v>0</v>
      </c>
      <c r="AK101" s="13">
        <f t="shared" si="90"/>
        <v>0</v>
      </c>
      <c r="AL101" s="13">
        <f t="shared" si="91"/>
        <v>0</v>
      </c>
      <c r="AM101" s="13">
        <f t="shared" si="92"/>
        <v>0</v>
      </c>
      <c r="AN101" s="13">
        <f t="shared" si="93"/>
        <v>0</v>
      </c>
      <c r="AO101" s="13">
        <f t="shared" si="94"/>
        <v>-1.2433333333333334</v>
      </c>
      <c r="AP101" s="68" t="s">
        <v>329</v>
      </c>
    </row>
    <row r="102" spans="1:42" ht="173.25">
      <c r="A102" s="45" t="s">
        <v>263</v>
      </c>
      <c r="B102" s="47" t="s">
        <v>264</v>
      </c>
      <c r="C102" s="46" t="s">
        <v>265</v>
      </c>
      <c r="D102" s="12" t="s">
        <v>62</v>
      </c>
      <c r="E102" s="61" t="s">
        <v>339</v>
      </c>
      <c r="F102" s="5">
        <v>0</v>
      </c>
      <c r="G102" s="5">
        <v>0</v>
      </c>
      <c r="H102" s="5">
        <v>0</v>
      </c>
      <c r="I102" s="5">
        <v>0</v>
      </c>
      <c r="J102" s="5">
        <v>1.2333333333333334</v>
      </c>
      <c r="K102" s="73">
        <v>0</v>
      </c>
      <c r="L102" s="5">
        <f t="shared" si="95"/>
        <v>0</v>
      </c>
      <c r="M102" s="5">
        <f t="shared" si="96"/>
        <v>0</v>
      </c>
      <c r="N102" s="5">
        <f t="shared" si="97"/>
        <v>0</v>
      </c>
      <c r="O102" s="5">
        <f t="shared" si="98"/>
        <v>0</v>
      </c>
      <c r="P102" s="5">
        <f t="shared" si="99"/>
        <v>0</v>
      </c>
      <c r="Q102" s="9">
        <v>0</v>
      </c>
      <c r="R102" s="9">
        <v>0</v>
      </c>
      <c r="S102" s="9">
        <v>0</v>
      </c>
      <c r="T102" s="9">
        <v>0</v>
      </c>
      <c r="U102" s="9">
        <v>0</v>
      </c>
      <c r="V102" s="9">
        <v>0</v>
      </c>
      <c r="W102" s="9">
        <v>0</v>
      </c>
      <c r="X102" s="9">
        <v>0</v>
      </c>
      <c r="Y102" s="9">
        <v>0</v>
      </c>
      <c r="Z102" s="9">
        <v>0</v>
      </c>
      <c r="AA102" s="9">
        <v>0</v>
      </c>
      <c r="AB102" s="9">
        <v>0</v>
      </c>
      <c r="AC102" s="9">
        <v>0</v>
      </c>
      <c r="AD102" s="9">
        <v>0</v>
      </c>
      <c r="AE102" s="9">
        <v>0</v>
      </c>
      <c r="AF102" s="9">
        <v>0</v>
      </c>
      <c r="AG102" s="9">
        <v>0</v>
      </c>
      <c r="AH102" s="9">
        <v>0</v>
      </c>
      <c r="AI102" s="9">
        <v>0</v>
      </c>
      <c r="AJ102" s="9">
        <v>0</v>
      </c>
      <c r="AK102" s="13">
        <f t="shared" si="90"/>
        <v>0</v>
      </c>
      <c r="AL102" s="13">
        <f t="shared" si="91"/>
        <v>0</v>
      </c>
      <c r="AM102" s="13">
        <f t="shared" si="92"/>
        <v>0</v>
      </c>
      <c r="AN102" s="13">
        <f t="shared" si="93"/>
        <v>0</v>
      </c>
      <c r="AO102" s="13">
        <f t="shared" si="94"/>
        <v>-1.2333333333333334</v>
      </c>
      <c r="AP102" s="68" t="s">
        <v>330</v>
      </c>
    </row>
    <row r="103" spans="1:42" ht="110.25">
      <c r="A103" s="45" t="s">
        <v>266</v>
      </c>
      <c r="B103" s="15" t="s">
        <v>267</v>
      </c>
      <c r="C103" s="46" t="s">
        <v>268</v>
      </c>
      <c r="D103" s="12" t="s">
        <v>62</v>
      </c>
      <c r="E103" s="61" t="s">
        <v>62</v>
      </c>
      <c r="F103" s="5">
        <v>0.65</v>
      </c>
      <c r="G103" s="5">
        <v>0</v>
      </c>
      <c r="H103" s="5">
        <v>0</v>
      </c>
      <c r="I103" s="5">
        <v>0</v>
      </c>
      <c r="J103" s="5">
        <v>0.41666666666666669</v>
      </c>
      <c r="K103" s="70" t="s">
        <v>337</v>
      </c>
      <c r="L103" s="5">
        <f t="shared" si="95"/>
        <v>1.585</v>
      </c>
      <c r="M103" s="5">
        <f t="shared" si="96"/>
        <v>0</v>
      </c>
      <c r="N103" s="5">
        <f t="shared" si="97"/>
        <v>2.0392999999999999</v>
      </c>
      <c r="O103" s="5">
        <f t="shared" si="98"/>
        <v>0</v>
      </c>
      <c r="P103" s="5">
        <f t="shared" si="99"/>
        <v>1.0920000000000001</v>
      </c>
      <c r="Q103" s="9">
        <v>0.27500000000000002</v>
      </c>
      <c r="R103" s="9">
        <v>0</v>
      </c>
      <c r="S103" s="9">
        <v>2.93E-2</v>
      </c>
      <c r="T103" s="9">
        <v>0</v>
      </c>
      <c r="U103" s="9">
        <v>0.34200000000000003</v>
      </c>
      <c r="V103" s="9">
        <v>0</v>
      </c>
      <c r="W103" s="9">
        <v>0</v>
      </c>
      <c r="X103" s="9">
        <v>1.7649999999999999</v>
      </c>
      <c r="Y103" s="9">
        <v>0</v>
      </c>
      <c r="Z103" s="9">
        <v>0.2</v>
      </c>
      <c r="AA103" s="9">
        <f>1.335-0.275</f>
        <v>1.06</v>
      </c>
      <c r="AB103" s="9">
        <v>0</v>
      </c>
      <c r="AC103" s="9">
        <f>0.03+0.015</f>
        <v>4.4999999999999998E-2</v>
      </c>
      <c r="AD103" s="9">
        <v>0</v>
      </c>
      <c r="AE103" s="9">
        <f>550/1000</f>
        <v>0.55000000000000004</v>
      </c>
      <c r="AF103" s="9">
        <v>0.25</v>
      </c>
      <c r="AG103" s="9">
        <v>0</v>
      </c>
      <c r="AH103" s="9">
        <v>0.2</v>
      </c>
      <c r="AI103" s="9">
        <v>0</v>
      </c>
      <c r="AJ103" s="9">
        <v>0</v>
      </c>
      <c r="AK103" s="13">
        <f t="shared" si="90"/>
        <v>0.93499999999999994</v>
      </c>
      <c r="AL103" s="13">
        <f t="shared" si="91"/>
        <v>0</v>
      </c>
      <c r="AM103" s="13">
        <f t="shared" si="92"/>
        <v>2.0392999999999999</v>
      </c>
      <c r="AN103" s="13">
        <f t="shared" si="93"/>
        <v>0</v>
      </c>
      <c r="AO103" s="13">
        <f t="shared" si="94"/>
        <v>0.67533333333333334</v>
      </c>
      <c r="AP103" s="68" t="s">
        <v>331</v>
      </c>
    </row>
    <row r="104" spans="1:42" ht="78.75">
      <c r="A104" s="45" t="s">
        <v>269</v>
      </c>
      <c r="B104" s="48" t="s">
        <v>270</v>
      </c>
      <c r="C104" s="17" t="s">
        <v>62</v>
      </c>
      <c r="D104" s="12" t="s">
        <v>62</v>
      </c>
      <c r="E104" s="61" t="s">
        <v>62</v>
      </c>
      <c r="F104" s="5">
        <v>0</v>
      </c>
      <c r="G104" s="5">
        <v>0</v>
      </c>
      <c r="H104" s="5">
        <v>0</v>
      </c>
      <c r="I104" s="5">
        <v>0</v>
      </c>
      <c r="J104" s="5">
        <v>0</v>
      </c>
      <c r="K104" s="70" t="s">
        <v>340</v>
      </c>
      <c r="L104" s="9">
        <f t="shared" si="95"/>
        <v>0</v>
      </c>
      <c r="M104" s="9">
        <f t="shared" si="96"/>
        <v>0</v>
      </c>
      <c r="N104" s="9">
        <f t="shared" si="97"/>
        <v>0</v>
      </c>
      <c r="O104" s="9">
        <f t="shared" si="98"/>
        <v>0</v>
      </c>
      <c r="P104" s="9">
        <f t="shared" si="99"/>
        <v>9.1499999999999998E-2</v>
      </c>
      <c r="Q104" s="9">
        <v>0</v>
      </c>
      <c r="R104" s="9">
        <v>0</v>
      </c>
      <c r="S104" s="9">
        <v>0</v>
      </c>
      <c r="T104" s="9">
        <v>0</v>
      </c>
      <c r="U104" s="9">
        <v>9.1499999999999998E-2</v>
      </c>
      <c r="V104" s="9">
        <v>0</v>
      </c>
      <c r="W104" s="9">
        <v>0</v>
      </c>
      <c r="X104" s="9">
        <v>0</v>
      </c>
      <c r="Y104" s="9">
        <v>0</v>
      </c>
      <c r="Z104" s="9">
        <v>0</v>
      </c>
      <c r="AA104" s="9">
        <v>0</v>
      </c>
      <c r="AB104" s="9">
        <v>0</v>
      </c>
      <c r="AC104" s="9">
        <v>0</v>
      </c>
      <c r="AD104" s="9">
        <v>0</v>
      </c>
      <c r="AE104" s="9">
        <v>0</v>
      </c>
      <c r="AF104" s="9">
        <v>0</v>
      </c>
      <c r="AG104" s="9">
        <v>0</v>
      </c>
      <c r="AH104" s="9">
        <v>0</v>
      </c>
      <c r="AI104" s="9">
        <v>0</v>
      </c>
      <c r="AJ104" s="9">
        <v>0</v>
      </c>
      <c r="AK104" s="49">
        <f t="shared" si="90"/>
        <v>0</v>
      </c>
      <c r="AL104" s="49">
        <f t="shared" si="91"/>
        <v>0</v>
      </c>
      <c r="AM104" s="49">
        <f t="shared" si="92"/>
        <v>0</v>
      </c>
      <c r="AN104" s="49">
        <f t="shared" si="93"/>
        <v>0</v>
      </c>
      <c r="AO104" s="49">
        <f t="shared" si="94"/>
        <v>9.1499999999999998E-2</v>
      </c>
      <c r="AP104" s="68" t="s">
        <v>319</v>
      </c>
    </row>
    <row r="105" spans="1:42" ht="78.75">
      <c r="A105" s="46" t="s">
        <v>271</v>
      </c>
      <c r="B105" s="47" t="s">
        <v>272</v>
      </c>
      <c r="C105" s="17" t="s">
        <v>62</v>
      </c>
      <c r="D105" s="12" t="s">
        <v>62</v>
      </c>
      <c r="E105" s="61" t="s">
        <v>62</v>
      </c>
      <c r="F105" s="50">
        <v>0</v>
      </c>
      <c r="G105" s="50">
        <v>0</v>
      </c>
      <c r="H105" s="50">
        <v>0</v>
      </c>
      <c r="I105" s="50">
        <v>0</v>
      </c>
      <c r="J105" s="50">
        <v>0</v>
      </c>
      <c r="K105" s="71" t="s">
        <v>339</v>
      </c>
      <c r="L105" s="18">
        <f t="shared" si="95"/>
        <v>0</v>
      </c>
      <c r="M105" s="18">
        <f t="shared" si="96"/>
        <v>0</v>
      </c>
      <c r="N105" s="18">
        <f t="shared" si="97"/>
        <v>0</v>
      </c>
      <c r="O105" s="18">
        <f t="shared" si="98"/>
        <v>0</v>
      </c>
      <c r="P105" s="18">
        <f t="shared" si="99"/>
        <v>0.1479</v>
      </c>
      <c r="Q105" s="18">
        <v>0</v>
      </c>
      <c r="R105" s="18">
        <v>0</v>
      </c>
      <c r="S105" s="18">
        <v>0</v>
      </c>
      <c r="T105" s="18">
        <v>0</v>
      </c>
      <c r="U105" s="18">
        <v>0</v>
      </c>
      <c r="V105" s="18">
        <v>0</v>
      </c>
      <c r="W105" s="18">
        <v>0</v>
      </c>
      <c r="X105" s="18">
        <v>0</v>
      </c>
      <c r="Y105" s="18">
        <v>0</v>
      </c>
      <c r="Z105" s="18">
        <v>0.1479</v>
      </c>
      <c r="AA105" s="18">
        <v>0</v>
      </c>
      <c r="AB105" s="18">
        <v>0</v>
      </c>
      <c r="AC105" s="18">
        <v>0</v>
      </c>
      <c r="AD105" s="18">
        <v>0</v>
      </c>
      <c r="AE105" s="18">
        <v>0</v>
      </c>
      <c r="AF105" s="18">
        <v>0</v>
      </c>
      <c r="AG105" s="18">
        <v>0</v>
      </c>
      <c r="AH105" s="18">
        <v>0</v>
      </c>
      <c r="AI105" s="18">
        <v>0</v>
      </c>
      <c r="AJ105" s="18">
        <v>0</v>
      </c>
      <c r="AK105" s="51">
        <f t="shared" si="90"/>
        <v>0</v>
      </c>
      <c r="AL105" s="51">
        <f t="shared" si="91"/>
        <v>0</v>
      </c>
      <c r="AM105" s="51">
        <f t="shared" si="92"/>
        <v>0</v>
      </c>
      <c r="AN105" s="51">
        <f t="shared" si="93"/>
        <v>0</v>
      </c>
      <c r="AO105" s="51">
        <f t="shared" si="94"/>
        <v>0.1479</v>
      </c>
      <c r="AP105" s="68" t="s">
        <v>319</v>
      </c>
    </row>
    <row r="106" spans="1:42" ht="33" customHeight="1">
      <c r="A106" s="54" t="s">
        <v>273</v>
      </c>
      <c r="B106" s="55" t="s">
        <v>274</v>
      </c>
      <c r="C106" s="56" t="s">
        <v>62</v>
      </c>
      <c r="D106" s="57" t="s">
        <v>62</v>
      </c>
      <c r="E106" s="61" t="s">
        <v>62</v>
      </c>
      <c r="F106" s="50">
        <v>0</v>
      </c>
      <c r="G106" s="50">
        <v>0</v>
      </c>
      <c r="H106" s="50">
        <v>0</v>
      </c>
      <c r="I106" s="50">
        <v>0</v>
      </c>
      <c r="J106" s="50">
        <v>0</v>
      </c>
      <c r="K106" s="71" t="s">
        <v>338</v>
      </c>
      <c r="L106" s="5">
        <f t="shared" ref="L106" si="100">Q106+V106+AA106+AF106</f>
        <v>0</v>
      </c>
      <c r="M106" s="5">
        <f t="shared" ref="M106" si="101">R106+W106+AB106+AG106</f>
        <v>0</v>
      </c>
      <c r="N106" s="5">
        <f t="shared" ref="N106" si="102">S106+X106+AC106+AH106</f>
        <v>0</v>
      </c>
      <c r="O106" s="5">
        <f t="shared" ref="O106" si="103">T106+Y106+AD106+AI106</f>
        <v>0</v>
      </c>
      <c r="P106" s="5">
        <f t="shared" ref="P106" si="104">U106+Z106+AE106+AJ106</f>
        <v>4.99E-2</v>
      </c>
      <c r="Q106" s="50">
        <v>0</v>
      </c>
      <c r="R106" s="50">
        <v>0</v>
      </c>
      <c r="S106" s="50">
        <v>0</v>
      </c>
      <c r="T106" s="50">
        <v>0</v>
      </c>
      <c r="U106" s="50">
        <v>0</v>
      </c>
      <c r="V106" s="50">
        <v>0</v>
      </c>
      <c r="W106" s="50">
        <v>0</v>
      </c>
      <c r="X106" s="50">
        <v>0</v>
      </c>
      <c r="Y106" s="50">
        <v>0</v>
      </c>
      <c r="Z106" s="50">
        <v>0</v>
      </c>
      <c r="AA106" s="50">
        <v>0</v>
      </c>
      <c r="AB106" s="50">
        <v>0</v>
      </c>
      <c r="AC106" s="50">
        <v>0</v>
      </c>
      <c r="AD106" s="50">
        <v>0</v>
      </c>
      <c r="AE106" s="18">
        <v>4.99E-2</v>
      </c>
      <c r="AF106" s="18">
        <v>0</v>
      </c>
      <c r="AG106" s="18">
        <v>0</v>
      </c>
      <c r="AH106" s="18">
        <v>0</v>
      </c>
      <c r="AI106" s="18">
        <v>0</v>
      </c>
      <c r="AJ106" s="18">
        <v>0</v>
      </c>
      <c r="AK106" s="51">
        <f t="shared" ref="AK106:AK108" si="105">L106-F106</f>
        <v>0</v>
      </c>
      <c r="AL106" s="51">
        <f t="shared" ref="AL106:AL108" si="106">M106-G106</f>
        <v>0</v>
      </c>
      <c r="AM106" s="51">
        <f t="shared" ref="AM106:AM108" si="107">N106-H106</f>
        <v>0</v>
      </c>
      <c r="AN106" s="51">
        <f t="shared" ref="AN106:AN108" si="108">O106-I106</f>
        <v>0</v>
      </c>
      <c r="AO106" s="51">
        <f t="shared" ref="AO106:AO108" si="109">P106-J106</f>
        <v>4.99E-2</v>
      </c>
      <c r="AP106" s="68" t="s">
        <v>319</v>
      </c>
    </row>
    <row r="107" spans="1:42" ht="157.5">
      <c r="A107" s="54" t="s">
        <v>286</v>
      </c>
      <c r="B107" s="55" t="s">
        <v>284</v>
      </c>
      <c r="C107" s="56" t="s">
        <v>62</v>
      </c>
      <c r="D107" s="57" t="s">
        <v>62</v>
      </c>
      <c r="E107" s="61" t="s">
        <v>62</v>
      </c>
      <c r="F107" s="50">
        <v>0</v>
      </c>
      <c r="G107" s="50">
        <v>0</v>
      </c>
      <c r="H107" s="50">
        <v>0</v>
      </c>
      <c r="I107" s="50">
        <v>0</v>
      </c>
      <c r="J107" s="50">
        <v>0</v>
      </c>
      <c r="K107" s="71" t="s">
        <v>337</v>
      </c>
      <c r="L107" s="5">
        <f t="shared" ref="L107:L108" si="110">Q107+V107+AA107+AF107</f>
        <v>0</v>
      </c>
      <c r="M107" s="5">
        <f t="shared" ref="M107:M108" si="111">R107+W107+AB107+AG107</f>
        <v>0</v>
      </c>
      <c r="N107" s="5">
        <f t="shared" ref="N107:N108" si="112">S107+X107+AC107+AH107</f>
        <v>0</v>
      </c>
      <c r="O107" s="5">
        <f t="shared" ref="O107:O108" si="113">T107+Y107+AD107+AI107</f>
        <v>0</v>
      </c>
      <c r="P107" s="5">
        <f t="shared" ref="P107:P108" si="114">U107+Z107+AE107+AJ107</f>
        <v>1.415833E-2</v>
      </c>
      <c r="Q107" s="50">
        <v>0</v>
      </c>
      <c r="R107" s="50">
        <v>0</v>
      </c>
      <c r="S107" s="50">
        <v>0</v>
      </c>
      <c r="T107" s="50">
        <v>0</v>
      </c>
      <c r="U107" s="50">
        <v>0</v>
      </c>
      <c r="V107" s="50">
        <v>0</v>
      </c>
      <c r="W107" s="50">
        <v>0</v>
      </c>
      <c r="X107" s="50">
        <v>0</v>
      </c>
      <c r="Y107" s="50">
        <v>0</v>
      </c>
      <c r="Z107" s="50">
        <v>0</v>
      </c>
      <c r="AA107" s="50">
        <v>0</v>
      </c>
      <c r="AB107" s="50">
        <v>0</v>
      </c>
      <c r="AC107" s="50">
        <v>0</v>
      </c>
      <c r="AD107" s="50">
        <v>0</v>
      </c>
      <c r="AE107" s="50">
        <v>0</v>
      </c>
      <c r="AF107" s="18">
        <v>0</v>
      </c>
      <c r="AG107" s="18">
        <v>0</v>
      </c>
      <c r="AH107" s="18">
        <v>0</v>
      </c>
      <c r="AI107" s="18">
        <v>0</v>
      </c>
      <c r="AJ107" s="18">
        <v>1.415833E-2</v>
      </c>
      <c r="AK107" s="51">
        <f t="shared" si="105"/>
        <v>0</v>
      </c>
      <c r="AL107" s="51">
        <f t="shared" si="106"/>
        <v>0</v>
      </c>
      <c r="AM107" s="51">
        <f t="shared" si="107"/>
        <v>0</v>
      </c>
      <c r="AN107" s="51">
        <f t="shared" si="108"/>
        <v>0</v>
      </c>
      <c r="AO107" s="51">
        <f t="shared" si="109"/>
        <v>1.415833E-2</v>
      </c>
      <c r="AP107" s="68" t="s">
        <v>332</v>
      </c>
    </row>
    <row r="108" spans="1:42" ht="78.75">
      <c r="A108" s="54" t="s">
        <v>287</v>
      </c>
      <c r="B108" s="55" t="s">
        <v>285</v>
      </c>
      <c r="C108" s="56" t="s">
        <v>62</v>
      </c>
      <c r="D108" s="57" t="s">
        <v>62</v>
      </c>
      <c r="E108" s="61" t="s">
        <v>62</v>
      </c>
      <c r="F108" s="50">
        <v>0</v>
      </c>
      <c r="G108" s="50">
        <v>0</v>
      </c>
      <c r="H108" s="50">
        <v>0</v>
      </c>
      <c r="I108" s="50">
        <v>0</v>
      </c>
      <c r="J108" s="50">
        <v>0</v>
      </c>
      <c r="K108" s="71" t="s">
        <v>337</v>
      </c>
      <c r="L108" s="5">
        <f t="shared" si="110"/>
        <v>0</v>
      </c>
      <c r="M108" s="5">
        <f t="shared" si="111"/>
        <v>0</v>
      </c>
      <c r="N108" s="5">
        <f t="shared" si="112"/>
        <v>0</v>
      </c>
      <c r="O108" s="5">
        <f t="shared" si="113"/>
        <v>0</v>
      </c>
      <c r="P108" s="5">
        <f t="shared" si="114"/>
        <v>7.3083330000000002E-2</v>
      </c>
      <c r="Q108" s="50">
        <v>0</v>
      </c>
      <c r="R108" s="50">
        <v>0</v>
      </c>
      <c r="S108" s="50">
        <v>0</v>
      </c>
      <c r="T108" s="50">
        <v>0</v>
      </c>
      <c r="U108" s="50">
        <v>0</v>
      </c>
      <c r="V108" s="50">
        <v>0</v>
      </c>
      <c r="W108" s="50">
        <v>0</v>
      </c>
      <c r="X108" s="50">
        <v>0</v>
      </c>
      <c r="Y108" s="50">
        <v>0</v>
      </c>
      <c r="Z108" s="50">
        <v>0</v>
      </c>
      <c r="AA108" s="50">
        <v>0</v>
      </c>
      <c r="AB108" s="50">
        <v>0</v>
      </c>
      <c r="AC108" s="50">
        <v>0</v>
      </c>
      <c r="AD108" s="50">
        <v>0</v>
      </c>
      <c r="AE108" s="50">
        <v>0</v>
      </c>
      <c r="AF108" s="18">
        <v>0</v>
      </c>
      <c r="AG108" s="18">
        <v>0</v>
      </c>
      <c r="AH108" s="18">
        <v>0</v>
      </c>
      <c r="AI108" s="18">
        <v>0</v>
      </c>
      <c r="AJ108" s="18">
        <v>7.3083330000000002E-2</v>
      </c>
      <c r="AK108" s="51">
        <f t="shared" si="105"/>
        <v>0</v>
      </c>
      <c r="AL108" s="51">
        <f t="shared" si="106"/>
        <v>0</v>
      </c>
      <c r="AM108" s="51">
        <f t="shared" si="107"/>
        <v>0</v>
      </c>
      <c r="AN108" s="51">
        <f t="shared" si="108"/>
        <v>0</v>
      </c>
      <c r="AO108" s="51">
        <f t="shared" si="109"/>
        <v>7.3083330000000002E-2</v>
      </c>
      <c r="AP108" s="68" t="s">
        <v>319</v>
      </c>
    </row>
  </sheetData>
  <autoFilter ref="B1:B106" xr:uid="{8AAC373F-FA83-4527-8D5E-C4D6A6A01329}"/>
  <mergeCells count="22">
    <mergeCell ref="AR15:AS15"/>
    <mergeCell ref="AK15:AO18"/>
    <mergeCell ref="AP15:AP19"/>
    <mergeCell ref="Q18:U18"/>
    <mergeCell ref="V18:Z18"/>
    <mergeCell ref="AA18:AE18"/>
    <mergeCell ref="AF18:AJ18"/>
    <mergeCell ref="E15:AJ16"/>
    <mergeCell ref="E17:J17"/>
    <mergeCell ref="E18:J18"/>
    <mergeCell ref="K17:AJ17"/>
    <mergeCell ref="K18:P18"/>
    <mergeCell ref="A14:J14"/>
    <mergeCell ref="A15:A19"/>
    <mergeCell ref="B15:B19"/>
    <mergeCell ref="C15:C19"/>
    <mergeCell ref="D15:D19"/>
    <mergeCell ref="B4:AP5"/>
    <mergeCell ref="B6:AP6"/>
    <mergeCell ref="A8:AP8"/>
    <mergeCell ref="A10:AP10"/>
    <mergeCell ref="B12:AP12"/>
  </mergeCells>
  <phoneticPr fontId="14" type="noConversion"/>
  <dataValidations disablePrompts="1" count="2">
    <dataValidation type="textLength" operator="lessThanOrEqual" allowBlank="1" showInputMessage="1" showErrorMessage="1" errorTitle="Ошибка" error="Допускается ввод не более 900 символов!" sqref="B75:B77 HI75:HI77 RE75:RE77 ABA75:ABA77 AKW75:AKW77 AUS75:AUS77 BEO75:BEO77 BOK75:BOK77 BYG75:BYG77 CIC75:CIC77 CRY75:CRY77 DBU75:DBU77 DLQ75:DLQ77 DVM75:DVM77 EFI75:EFI77 EPE75:EPE77 EZA75:EZA77 FIW75:FIW77 FSS75:FSS77 GCO75:GCO77 GMK75:GMK77 GWG75:GWG77 HGC75:HGC77 HPY75:HPY77 HZU75:HZU77 IJQ75:IJQ77 ITM75:ITM77 JDI75:JDI77 JNE75:JNE77 JXA75:JXA77 KGW75:KGW77 KQS75:KQS77 LAO75:LAO77 LKK75:LKK77 LUG75:LUG77 MEC75:MEC77 MNY75:MNY77 MXU75:MXU77 NHQ75:NHQ77 NRM75:NRM77 OBI75:OBI77 OLE75:OLE77 OVA75:OVA77 PEW75:PEW77 POS75:POS77 PYO75:PYO77 QIK75:QIK77 QSG75:QSG77 RCC75:RCC77 RLY75:RLY77 RVU75:RVU77 SFQ75:SFQ77 SPM75:SPM77 SZI75:SZI77 TJE75:TJE77 TTA75:TTA77 UCW75:UCW77 UMS75:UMS77 UWO75:UWO77 VGK75:VGK77 VQG75:VQG77 WAC75:WAC77 WJY75:WJY77 WTU75:WTU77 B65598:B65600 HI65598:HI65600 RE65598:RE65600 ABA65598:ABA65600 AKW65598:AKW65600 AUS65598:AUS65600 BEO65598:BEO65600 BOK65598:BOK65600 BYG65598:BYG65600 CIC65598:CIC65600 CRY65598:CRY65600 DBU65598:DBU65600 DLQ65598:DLQ65600 DVM65598:DVM65600 EFI65598:EFI65600 EPE65598:EPE65600 EZA65598:EZA65600 FIW65598:FIW65600 FSS65598:FSS65600 GCO65598:GCO65600 GMK65598:GMK65600 GWG65598:GWG65600 HGC65598:HGC65600 HPY65598:HPY65600 HZU65598:HZU65600 IJQ65598:IJQ65600 ITM65598:ITM65600 JDI65598:JDI65600 JNE65598:JNE65600 JXA65598:JXA65600 KGW65598:KGW65600 KQS65598:KQS65600 LAO65598:LAO65600 LKK65598:LKK65600 LUG65598:LUG65600 MEC65598:MEC65600 MNY65598:MNY65600 MXU65598:MXU65600 NHQ65598:NHQ65600 NRM65598:NRM65600 OBI65598:OBI65600 OLE65598:OLE65600 OVA65598:OVA65600 PEW65598:PEW65600 POS65598:POS65600 PYO65598:PYO65600 QIK65598:QIK65600 QSG65598:QSG65600 RCC65598:RCC65600 RLY65598:RLY65600 RVU65598:RVU65600 SFQ65598:SFQ65600 SPM65598:SPM65600 SZI65598:SZI65600 TJE65598:TJE65600 TTA65598:TTA65600 UCW65598:UCW65600 UMS65598:UMS65600 UWO65598:UWO65600 VGK65598:VGK65600 VQG65598:VQG65600 WAC65598:WAC65600 WJY65598:WJY65600 WTU65598:WTU65600 B131134:B131136 HI131134:HI131136 RE131134:RE131136 ABA131134:ABA131136 AKW131134:AKW131136 AUS131134:AUS131136 BEO131134:BEO131136 BOK131134:BOK131136 BYG131134:BYG131136 CIC131134:CIC131136 CRY131134:CRY131136 DBU131134:DBU131136 DLQ131134:DLQ131136 DVM131134:DVM131136 EFI131134:EFI131136 EPE131134:EPE131136 EZA131134:EZA131136 FIW131134:FIW131136 FSS131134:FSS131136 GCO131134:GCO131136 GMK131134:GMK131136 GWG131134:GWG131136 HGC131134:HGC131136 HPY131134:HPY131136 HZU131134:HZU131136 IJQ131134:IJQ131136 ITM131134:ITM131136 JDI131134:JDI131136 JNE131134:JNE131136 JXA131134:JXA131136 KGW131134:KGW131136 KQS131134:KQS131136 LAO131134:LAO131136 LKK131134:LKK131136 LUG131134:LUG131136 MEC131134:MEC131136 MNY131134:MNY131136 MXU131134:MXU131136 NHQ131134:NHQ131136 NRM131134:NRM131136 OBI131134:OBI131136 OLE131134:OLE131136 OVA131134:OVA131136 PEW131134:PEW131136 POS131134:POS131136 PYO131134:PYO131136 QIK131134:QIK131136 QSG131134:QSG131136 RCC131134:RCC131136 RLY131134:RLY131136 RVU131134:RVU131136 SFQ131134:SFQ131136 SPM131134:SPM131136 SZI131134:SZI131136 TJE131134:TJE131136 TTA131134:TTA131136 UCW131134:UCW131136 UMS131134:UMS131136 UWO131134:UWO131136 VGK131134:VGK131136 VQG131134:VQG131136 WAC131134:WAC131136 WJY131134:WJY131136 WTU131134:WTU131136 B196670:B196672 HI196670:HI196672 RE196670:RE196672 ABA196670:ABA196672 AKW196670:AKW196672 AUS196670:AUS196672 BEO196670:BEO196672 BOK196670:BOK196672 BYG196670:BYG196672 CIC196670:CIC196672 CRY196670:CRY196672 DBU196670:DBU196672 DLQ196670:DLQ196672 DVM196670:DVM196672 EFI196670:EFI196672 EPE196670:EPE196672 EZA196670:EZA196672 FIW196670:FIW196672 FSS196670:FSS196672 GCO196670:GCO196672 GMK196670:GMK196672 GWG196670:GWG196672 HGC196670:HGC196672 HPY196670:HPY196672 HZU196670:HZU196672 IJQ196670:IJQ196672 ITM196670:ITM196672 JDI196670:JDI196672 JNE196670:JNE196672 JXA196670:JXA196672 KGW196670:KGW196672 KQS196670:KQS196672 LAO196670:LAO196672 LKK196670:LKK196672 LUG196670:LUG196672 MEC196670:MEC196672 MNY196670:MNY196672 MXU196670:MXU196672 NHQ196670:NHQ196672 NRM196670:NRM196672 OBI196670:OBI196672 OLE196670:OLE196672 OVA196670:OVA196672 PEW196670:PEW196672 POS196670:POS196672 PYO196670:PYO196672 QIK196670:QIK196672 QSG196670:QSG196672 RCC196670:RCC196672 RLY196670:RLY196672 RVU196670:RVU196672 SFQ196670:SFQ196672 SPM196670:SPM196672 SZI196670:SZI196672 TJE196670:TJE196672 TTA196670:TTA196672 UCW196670:UCW196672 UMS196670:UMS196672 UWO196670:UWO196672 VGK196670:VGK196672 VQG196670:VQG196672 WAC196670:WAC196672 WJY196670:WJY196672 WTU196670:WTU196672 B262206:B262208 HI262206:HI262208 RE262206:RE262208 ABA262206:ABA262208 AKW262206:AKW262208 AUS262206:AUS262208 BEO262206:BEO262208 BOK262206:BOK262208 BYG262206:BYG262208 CIC262206:CIC262208 CRY262206:CRY262208 DBU262206:DBU262208 DLQ262206:DLQ262208 DVM262206:DVM262208 EFI262206:EFI262208 EPE262206:EPE262208 EZA262206:EZA262208 FIW262206:FIW262208 FSS262206:FSS262208 GCO262206:GCO262208 GMK262206:GMK262208 GWG262206:GWG262208 HGC262206:HGC262208 HPY262206:HPY262208 HZU262206:HZU262208 IJQ262206:IJQ262208 ITM262206:ITM262208 JDI262206:JDI262208 JNE262206:JNE262208 JXA262206:JXA262208 KGW262206:KGW262208 KQS262206:KQS262208 LAO262206:LAO262208 LKK262206:LKK262208 LUG262206:LUG262208 MEC262206:MEC262208 MNY262206:MNY262208 MXU262206:MXU262208 NHQ262206:NHQ262208 NRM262206:NRM262208 OBI262206:OBI262208 OLE262206:OLE262208 OVA262206:OVA262208 PEW262206:PEW262208 POS262206:POS262208 PYO262206:PYO262208 QIK262206:QIK262208 QSG262206:QSG262208 RCC262206:RCC262208 RLY262206:RLY262208 RVU262206:RVU262208 SFQ262206:SFQ262208 SPM262206:SPM262208 SZI262206:SZI262208 TJE262206:TJE262208 TTA262206:TTA262208 UCW262206:UCW262208 UMS262206:UMS262208 UWO262206:UWO262208 VGK262206:VGK262208 VQG262206:VQG262208 WAC262206:WAC262208 WJY262206:WJY262208 WTU262206:WTU262208 B327742:B327744 HI327742:HI327744 RE327742:RE327744 ABA327742:ABA327744 AKW327742:AKW327744 AUS327742:AUS327744 BEO327742:BEO327744 BOK327742:BOK327744 BYG327742:BYG327744 CIC327742:CIC327744 CRY327742:CRY327744 DBU327742:DBU327744 DLQ327742:DLQ327744 DVM327742:DVM327744 EFI327742:EFI327744 EPE327742:EPE327744 EZA327742:EZA327744 FIW327742:FIW327744 FSS327742:FSS327744 GCO327742:GCO327744 GMK327742:GMK327744 GWG327742:GWG327744 HGC327742:HGC327744 HPY327742:HPY327744 HZU327742:HZU327744 IJQ327742:IJQ327744 ITM327742:ITM327744 JDI327742:JDI327744 JNE327742:JNE327744 JXA327742:JXA327744 KGW327742:KGW327744 KQS327742:KQS327744 LAO327742:LAO327744 LKK327742:LKK327744 LUG327742:LUG327744 MEC327742:MEC327744 MNY327742:MNY327744 MXU327742:MXU327744 NHQ327742:NHQ327744 NRM327742:NRM327744 OBI327742:OBI327744 OLE327742:OLE327744 OVA327742:OVA327744 PEW327742:PEW327744 POS327742:POS327744 PYO327742:PYO327744 QIK327742:QIK327744 QSG327742:QSG327744 RCC327742:RCC327744 RLY327742:RLY327744 RVU327742:RVU327744 SFQ327742:SFQ327744 SPM327742:SPM327744 SZI327742:SZI327744 TJE327742:TJE327744 TTA327742:TTA327744 UCW327742:UCW327744 UMS327742:UMS327744 UWO327742:UWO327744 VGK327742:VGK327744 VQG327742:VQG327744 WAC327742:WAC327744 WJY327742:WJY327744 WTU327742:WTU327744 B393278:B393280 HI393278:HI393280 RE393278:RE393280 ABA393278:ABA393280 AKW393278:AKW393280 AUS393278:AUS393280 BEO393278:BEO393280 BOK393278:BOK393280 BYG393278:BYG393280 CIC393278:CIC393280 CRY393278:CRY393280 DBU393278:DBU393280 DLQ393278:DLQ393280 DVM393278:DVM393280 EFI393278:EFI393280 EPE393278:EPE393280 EZA393278:EZA393280 FIW393278:FIW393280 FSS393278:FSS393280 GCO393278:GCO393280 GMK393278:GMK393280 GWG393278:GWG393280 HGC393278:HGC393280 HPY393278:HPY393280 HZU393278:HZU393280 IJQ393278:IJQ393280 ITM393278:ITM393280 JDI393278:JDI393280 JNE393278:JNE393280 JXA393278:JXA393280 KGW393278:KGW393280 KQS393278:KQS393280 LAO393278:LAO393280 LKK393278:LKK393280 LUG393278:LUG393280 MEC393278:MEC393280 MNY393278:MNY393280 MXU393278:MXU393280 NHQ393278:NHQ393280 NRM393278:NRM393280 OBI393278:OBI393280 OLE393278:OLE393280 OVA393278:OVA393280 PEW393278:PEW393280 POS393278:POS393280 PYO393278:PYO393280 QIK393278:QIK393280 QSG393278:QSG393280 RCC393278:RCC393280 RLY393278:RLY393280 RVU393278:RVU393280 SFQ393278:SFQ393280 SPM393278:SPM393280 SZI393278:SZI393280 TJE393278:TJE393280 TTA393278:TTA393280 UCW393278:UCW393280 UMS393278:UMS393280 UWO393278:UWO393280 VGK393278:VGK393280 VQG393278:VQG393280 WAC393278:WAC393280 WJY393278:WJY393280 WTU393278:WTU393280 B458814:B458816 HI458814:HI458816 RE458814:RE458816 ABA458814:ABA458816 AKW458814:AKW458816 AUS458814:AUS458816 BEO458814:BEO458816 BOK458814:BOK458816 BYG458814:BYG458816 CIC458814:CIC458816 CRY458814:CRY458816 DBU458814:DBU458816 DLQ458814:DLQ458816 DVM458814:DVM458816 EFI458814:EFI458816 EPE458814:EPE458816 EZA458814:EZA458816 FIW458814:FIW458816 FSS458814:FSS458816 GCO458814:GCO458816 GMK458814:GMK458816 GWG458814:GWG458816 HGC458814:HGC458816 HPY458814:HPY458816 HZU458814:HZU458816 IJQ458814:IJQ458816 ITM458814:ITM458816 JDI458814:JDI458816 JNE458814:JNE458816 JXA458814:JXA458816 KGW458814:KGW458816 KQS458814:KQS458816 LAO458814:LAO458816 LKK458814:LKK458816 LUG458814:LUG458816 MEC458814:MEC458816 MNY458814:MNY458816 MXU458814:MXU458816 NHQ458814:NHQ458816 NRM458814:NRM458816 OBI458814:OBI458816 OLE458814:OLE458816 OVA458814:OVA458816 PEW458814:PEW458816 POS458814:POS458816 PYO458814:PYO458816 QIK458814:QIK458816 QSG458814:QSG458816 RCC458814:RCC458816 RLY458814:RLY458816 RVU458814:RVU458816 SFQ458814:SFQ458816 SPM458814:SPM458816 SZI458814:SZI458816 TJE458814:TJE458816 TTA458814:TTA458816 UCW458814:UCW458816 UMS458814:UMS458816 UWO458814:UWO458816 VGK458814:VGK458816 VQG458814:VQG458816 WAC458814:WAC458816 WJY458814:WJY458816 WTU458814:WTU458816 B524350:B524352 HI524350:HI524352 RE524350:RE524352 ABA524350:ABA524352 AKW524350:AKW524352 AUS524350:AUS524352 BEO524350:BEO524352 BOK524350:BOK524352 BYG524350:BYG524352 CIC524350:CIC524352 CRY524350:CRY524352 DBU524350:DBU524352 DLQ524350:DLQ524352 DVM524350:DVM524352 EFI524350:EFI524352 EPE524350:EPE524352 EZA524350:EZA524352 FIW524350:FIW524352 FSS524350:FSS524352 GCO524350:GCO524352 GMK524350:GMK524352 GWG524350:GWG524352 HGC524350:HGC524352 HPY524350:HPY524352 HZU524350:HZU524352 IJQ524350:IJQ524352 ITM524350:ITM524352 JDI524350:JDI524352 JNE524350:JNE524352 JXA524350:JXA524352 KGW524350:KGW524352 KQS524350:KQS524352 LAO524350:LAO524352 LKK524350:LKK524352 LUG524350:LUG524352 MEC524350:MEC524352 MNY524350:MNY524352 MXU524350:MXU524352 NHQ524350:NHQ524352 NRM524350:NRM524352 OBI524350:OBI524352 OLE524350:OLE524352 OVA524350:OVA524352 PEW524350:PEW524352 POS524350:POS524352 PYO524350:PYO524352 QIK524350:QIK524352 QSG524350:QSG524352 RCC524350:RCC524352 RLY524350:RLY524352 RVU524350:RVU524352 SFQ524350:SFQ524352 SPM524350:SPM524352 SZI524350:SZI524352 TJE524350:TJE524352 TTA524350:TTA524352 UCW524350:UCW524352 UMS524350:UMS524352 UWO524350:UWO524352 VGK524350:VGK524352 VQG524350:VQG524352 WAC524350:WAC524352 WJY524350:WJY524352 WTU524350:WTU524352 B589886:B589888 HI589886:HI589888 RE589886:RE589888 ABA589886:ABA589888 AKW589886:AKW589888 AUS589886:AUS589888 BEO589886:BEO589888 BOK589886:BOK589888 BYG589886:BYG589888 CIC589886:CIC589888 CRY589886:CRY589888 DBU589886:DBU589888 DLQ589886:DLQ589888 DVM589886:DVM589888 EFI589886:EFI589888 EPE589886:EPE589888 EZA589886:EZA589888 FIW589886:FIW589888 FSS589886:FSS589888 GCO589886:GCO589888 GMK589886:GMK589888 GWG589886:GWG589888 HGC589886:HGC589888 HPY589886:HPY589888 HZU589886:HZU589888 IJQ589886:IJQ589888 ITM589886:ITM589888 JDI589886:JDI589888 JNE589886:JNE589888 JXA589886:JXA589888 KGW589886:KGW589888 KQS589886:KQS589888 LAO589886:LAO589888 LKK589886:LKK589888 LUG589886:LUG589888 MEC589886:MEC589888 MNY589886:MNY589888 MXU589886:MXU589888 NHQ589886:NHQ589888 NRM589886:NRM589888 OBI589886:OBI589888 OLE589886:OLE589888 OVA589886:OVA589888 PEW589886:PEW589888 POS589886:POS589888 PYO589886:PYO589888 QIK589886:QIK589888 QSG589886:QSG589888 RCC589886:RCC589888 RLY589886:RLY589888 RVU589886:RVU589888 SFQ589886:SFQ589888 SPM589886:SPM589888 SZI589886:SZI589888 TJE589886:TJE589888 TTA589886:TTA589888 UCW589886:UCW589888 UMS589886:UMS589888 UWO589886:UWO589888 VGK589886:VGK589888 VQG589886:VQG589888 WAC589886:WAC589888 WJY589886:WJY589888 WTU589886:WTU589888 B655422:B655424 HI655422:HI655424 RE655422:RE655424 ABA655422:ABA655424 AKW655422:AKW655424 AUS655422:AUS655424 BEO655422:BEO655424 BOK655422:BOK655424 BYG655422:BYG655424 CIC655422:CIC655424 CRY655422:CRY655424 DBU655422:DBU655424 DLQ655422:DLQ655424 DVM655422:DVM655424 EFI655422:EFI655424 EPE655422:EPE655424 EZA655422:EZA655424 FIW655422:FIW655424 FSS655422:FSS655424 GCO655422:GCO655424 GMK655422:GMK655424 GWG655422:GWG655424 HGC655422:HGC655424 HPY655422:HPY655424 HZU655422:HZU655424 IJQ655422:IJQ655424 ITM655422:ITM655424 JDI655422:JDI655424 JNE655422:JNE655424 JXA655422:JXA655424 KGW655422:KGW655424 KQS655422:KQS655424 LAO655422:LAO655424 LKK655422:LKK655424 LUG655422:LUG655424 MEC655422:MEC655424 MNY655422:MNY655424 MXU655422:MXU655424 NHQ655422:NHQ655424 NRM655422:NRM655424 OBI655422:OBI655424 OLE655422:OLE655424 OVA655422:OVA655424 PEW655422:PEW655424 POS655422:POS655424 PYO655422:PYO655424 QIK655422:QIK655424 QSG655422:QSG655424 RCC655422:RCC655424 RLY655422:RLY655424 RVU655422:RVU655424 SFQ655422:SFQ655424 SPM655422:SPM655424 SZI655422:SZI655424 TJE655422:TJE655424 TTA655422:TTA655424 UCW655422:UCW655424 UMS655422:UMS655424 UWO655422:UWO655424 VGK655422:VGK655424 VQG655422:VQG655424 WAC655422:WAC655424 WJY655422:WJY655424 WTU655422:WTU655424 B720958:B720960 HI720958:HI720960 RE720958:RE720960 ABA720958:ABA720960 AKW720958:AKW720960 AUS720958:AUS720960 BEO720958:BEO720960 BOK720958:BOK720960 BYG720958:BYG720960 CIC720958:CIC720960 CRY720958:CRY720960 DBU720958:DBU720960 DLQ720958:DLQ720960 DVM720958:DVM720960 EFI720958:EFI720960 EPE720958:EPE720960 EZA720958:EZA720960 FIW720958:FIW720960 FSS720958:FSS720960 GCO720958:GCO720960 GMK720958:GMK720960 GWG720958:GWG720960 HGC720958:HGC720960 HPY720958:HPY720960 HZU720958:HZU720960 IJQ720958:IJQ720960 ITM720958:ITM720960 JDI720958:JDI720960 JNE720958:JNE720960 JXA720958:JXA720960 KGW720958:KGW720960 KQS720958:KQS720960 LAO720958:LAO720960 LKK720958:LKK720960 LUG720958:LUG720960 MEC720958:MEC720960 MNY720958:MNY720960 MXU720958:MXU720960 NHQ720958:NHQ720960 NRM720958:NRM720960 OBI720958:OBI720960 OLE720958:OLE720960 OVA720958:OVA720960 PEW720958:PEW720960 POS720958:POS720960 PYO720958:PYO720960 QIK720958:QIK720960 QSG720958:QSG720960 RCC720958:RCC720960 RLY720958:RLY720960 RVU720958:RVU720960 SFQ720958:SFQ720960 SPM720958:SPM720960 SZI720958:SZI720960 TJE720958:TJE720960 TTA720958:TTA720960 UCW720958:UCW720960 UMS720958:UMS720960 UWO720958:UWO720960 VGK720958:VGK720960 VQG720958:VQG720960 WAC720958:WAC720960 WJY720958:WJY720960 WTU720958:WTU720960 B786494:B786496 HI786494:HI786496 RE786494:RE786496 ABA786494:ABA786496 AKW786494:AKW786496 AUS786494:AUS786496 BEO786494:BEO786496 BOK786494:BOK786496 BYG786494:BYG786496 CIC786494:CIC786496 CRY786494:CRY786496 DBU786494:DBU786496 DLQ786494:DLQ786496 DVM786494:DVM786496 EFI786494:EFI786496 EPE786494:EPE786496 EZA786494:EZA786496 FIW786494:FIW786496 FSS786494:FSS786496 GCO786494:GCO786496 GMK786494:GMK786496 GWG786494:GWG786496 HGC786494:HGC786496 HPY786494:HPY786496 HZU786494:HZU786496 IJQ786494:IJQ786496 ITM786494:ITM786496 JDI786494:JDI786496 JNE786494:JNE786496 JXA786494:JXA786496 KGW786494:KGW786496 KQS786494:KQS786496 LAO786494:LAO786496 LKK786494:LKK786496 LUG786494:LUG786496 MEC786494:MEC786496 MNY786494:MNY786496 MXU786494:MXU786496 NHQ786494:NHQ786496 NRM786494:NRM786496 OBI786494:OBI786496 OLE786494:OLE786496 OVA786494:OVA786496 PEW786494:PEW786496 POS786494:POS786496 PYO786494:PYO786496 QIK786494:QIK786496 QSG786494:QSG786496 RCC786494:RCC786496 RLY786494:RLY786496 RVU786494:RVU786496 SFQ786494:SFQ786496 SPM786494:SPM786496 SZI786494:SZI786496 TJE786494:TJE786496 TTA786494:TTA786496 UCW786494:UCW786496 UMS786494:UMS786496 UWO786494:UWO786496 VGK786494:VGK786496 VQG786494:VQG786496 WAC786494:WAC786496 WJY786494:WJY786496 WTU786494:WTU786496 B852030:B852032 HI852030:HI852032 RE852030:RE852032 ABA852030:ABA852032 AKW852030:AKW852032 AUS852030:AUS852032 BEO852030:BEO852032 BOK852030:BOK852032 BYG852030:BYG852032 CIC852030:CIC852032 CRY852030:CRY852032 DBU852030:DBU852032 DLQ852030:DLQ852032 DVM852030:DVM852032 EFI852030:EFI852032 EPE852030:EPE852032 EZA852030:EZA852032 FIW852030:FIW852032 FSS852030:FSS852032 GCO852030:GCO852032 GMK852030:GMK852032 GWG852030:GWG852032 HGC852030:HGC852032 HPY852030:HPY852032 HZU852030:HZU852032 IJQ852030:IJQ852032 ITM852030:ITM852032 JDI852030:JDI852032 JNE852030:JNE852032 JXA852030:JXA852032 KGW852030:KGW852032 KQS852030:KQS852032 LAO852030:LAO852032 LKK852030:LKK852032 LUG852030:LUG852032 MEC852030:MEC852032 MNY852030:MNY852032 MXU852030:MXU852032 NHQ852030:NHQ852032 NRM852030:NRM852032 OBI852030:OBI852032 OLE852030:OLE852032 OVA852030:OVA852032 PEW852030:PEW852032 POS852030:POS852032 PYO852030:PYO852032 QIK852030:QIK852032 QSG852030:QSG852032 RCC852030:RCC852032 RLY852030:RLY852032 RVU852030:RVU852032 SFQ852030:SFQ852032 SPM852030:SPM852032 SZI852030:SZI852032 TJE852030:TJE852032 TTA852030:TTA852032 UCW852030:UCW852032 UMS852030:UMS852032 UWO852030:UWO852032 VGK852030:VGK852032 VQG852030:VQG852032 WAC852030:WAC852032 WJY852030:WJY852032 WTU852030:WTU852032 B917566:B917568 HI917566:HI917568 RE917566:RE917568 ABA917566:ABA917568 AKW917566:AKW917568 AUS917566:AUS917568 BEO917566:BEO917568 BOK917566:BOK917568 BYG917566:BYG917568 CIC917566:CIC917568 CRY917566:CRY917568 DBU917566:DBU917568 DLQ917566:DLQ917568 DVM917566:DVM917568 EFI917566:EFI917568 EPE917566:EPE917568 EZA917566:EZA917568 FIW917566:FIW917568 FSS917566:FSS917568 GCO917566:GCO917568 GMK917566:GMK917568 GWG917566:GWG917568 HGC917566:HGC917568 HPY917566:HPY917568 HZU917566:HZU917568 IJQ917566:IJQ917568 ITM917566:ITM917568 JDI917566:JDI917568 JNE917566:JNE917568 JXA917566:JXA917568 KGW917566:KGW917568 KQS917566:KQS917568 LAO917566:LAO917568 LKK917566:LKK917568 LUG917566:LUG917568 MEC917566:MEC917568 MNY917566:MNY917568 MXU917566:MXU917568 NHQ917566:NHQ917568 NRM917566:NRM917568 OBI917566:OBI917568 OLE917566:OLE917568 OVA917566:OVA917568 PEW917566:PEW917568 POS917566:POS917568 PYO917566:PYO917568 QIK917566:QIK917568 QSG917566:QSG917568 RCC917566:RCC917568 RLY917566:RLY917568 RVU917566:RVU917568 SFQ917566:SFQ917568 SPM917566:SPM917568 SZI917566:SZI917568 TJE917566:TJE917568 TTA917566:TTA917568 UCW917566:UCW917568 UMS917566:UMS917568 UWO917566:UWO917568 VGK917566:VGK917568 VQG917566:VQG917568 WAC917566:WAC917568 WJY917566:WJY917568 WTU917566:WTU917568 B983102:B983104 HI983102:HI983104 RE983102:RE983104 ABA983102:ABA983104 AKW983102:AKW983104 AUS983102:AUS983104 BEO983102:BEO983104 BOK983102:BOK983104 BYG983102:BYG983104 CIC983102:CIC983104 CRY983102:CRY983104 DBU983102:DBU983104 DLQ983102:DLQ983104 DVM983102:DVM983104 EFI983102:EFI983104 EPE983102:EPE983104 EZA983102:EZA983104 FIW983102:FIW983104 FSS983102:FSS983104 GCO983102:GCO983104 GMK983102:GMK983104 GWG983102:GWG983104 HGC983102:HGC983104 HPY983102:HPY983104 HZU983102:HZU983104 IJQ983102:IJQ983104 ITM983102:ITM983104 JDI983102:JDI983104 JNE983102:JNE983104 JXA983102:JXA983104 KGW983102:KGW983104 KQS983102:KQS983104 LAO983102:LAO983104 LKK983102:LKK983104 LUG983102:LUG983104 MEC983102:MEC983104 MNY983102:MNY983104 MXU983102:MXU983104 NHQ983102:NHQ983104 NRM983102:NRM983104 OBI983102:OBI983104 OLE983102:OLE983104 OVA983102:OVA983104 PEW983102:PEW983104 POS983102:POS983104 PYO983102:PYO983104 QIK983102:QIK983104 QSG983102:QSG983104 RCC983102:RCC983104 RLY983102:RLY983104 RVU983102:RVU983104 SFQ983102:SFQ983104 SPM983102:SPM983104 SZI983102:SZI983104 TJE983102:TJE983104 TTA983102:TTA983104 UCW983102:UCW983104 UMS983102:UMS983104 UWO983102:UWO983104 VGK983102:VGK983104 VQG983102:VQG983104 WAC983102:WAC983104 WJY983102:WJY983104 WTU983102:WTU983104" xr:uid="{D88E56E4-996B-462F-9014-E3321BBA788B}">
      <formula1>900</formula1>
    </dataValidation>
    <dataValidation type="textLength" operator="lessThanOrEqual" allowBlank="1" showErrorMessage="1" errorTitle="Ошибка" error="Допускается ввод не более 900 символов!" sqref="B23 HI23 RE23 ABA23 AKW23 AUS23 BEO23 BOK23 BYG23 CIC23 CRY23 DBU23 DLQ23 DVM23 EFI23 EPE23 EZA23 FIW23 FSS23 GCO23 GMK23 GWG23 HGC23 HPY23 HZU23 IJQ23 ITM23 JDI23 JNE23 JXA23 KGW23 KQS23 LAO23 LKK23 LUG23 MEC23 MNY23 MXU23 NHQ23 NRM23 OBI23 OLE23 OVA23 PEW23 POS23 PYO23 QIK23 QSG23 RCC23 RLY23 RVU23 SFQ23 SPM23 SZI23 TJE23 TTA23 UCW23 UMS23 UWO23 VGK23 VQG23 WAC23 WJY23 WTU23 B65546 HI65546 RE65546 ABA65546 AKW65546 AUS65546 BEO65546 BOK65546 BYG65546 CIC65546 CRY65546 DBU65546 DLQ65546 DVM65546 EFI65546 EPE65546 EZA65546 FIW65546 FSS65546 GCO65546 GMK65546 GWG65546 HGC65546 HPY65546 HZU65546 IJQ65546 ITM65546 JDI65546 JNE65546 JXA65546 KGW65546 KQS65546 LAO65546 LKK65546 LUG65546 MEC65546 MNY65546 MXU65546 NHQ65546 NRM65546 OBI65546 OLE65546 OVA65546 PEW65546 POS65546 PYO65546 QIK65546 QSG65546 RCC65546 RLY65546 RVU65546 SFQ65546 SPM65546 SZI65546 TJE65546 TTA65546 UCW65546 UMS65546 UWO65546 VGK65546 VQG65546 WAC65546 WJY65546 WTU65546 B131082 HI131082 RE131082 ABA131082 AKW131082 AUS131082 BEO131082 BOK131082 BYG131082 CIC131082 CRY131082 DBU131082 DLQ131082 DVM131082 EFI131082 EPE131082 EZA131082 FIW131082 FSS131082 GCO131082 GMK131082 GWG131082 HGC131082 HPY131082 HZU131082 IJQ131082 ITM131082 JDI131082 JNE131082 JXA131082 KGW131082 KQS131082 LAO131082 LKK131082 LUG131082 MEC131082 MNY131082 MXU131082 NHQ131082 NRM131082 OBI131082 OLE131082 OVA131082 PEW131082 POS131082 PYO131082 QIK131082 QSG131082 RCC131082 RLY131082 RVU131082 SFQ131082 SPM131082 SZI131082 TJE131082 TTA131082 UCW131082 UMS131082 UWO131082 VGK131082 VQG131082 WAC131082 WJY131082 WTU131082 B196618 HI196618 RE196618 ABA196618 AKW196618 AUS196618 BEO196618 BOK196618 BYG196618 CIC196618 CRY196618 DBU196618 DLQ196618 DVM196618 EFI196618 EPE196618 EZA196618 FIW196618 FSS196618 GCO196618 GMK196618 GWG196618 HGC196618 HPY196618 HZU196618 IJQ196618 ITM196618 JDI196618 JNE196618 JXA196618 KGW196618 KQS196618 LAO196618 LKK196618 LUG196618 MEC196618 MNY196618 MXU196618 NHQ196618 NRM196618 OBI196618 OLE196618 OVA196618 PEW196618 POS196618 PYO196618 QIK196618 QSG196618 RCC196618 RLY196618 RVU196618 SFQ196618 SPM196618 SZI196618 TJE196618 TTA196618 UCW196618 UMS196618 UWO196618 VGK196618 VQG196618 WAC196618 WJY196618 WTU196618 B262154 HI262154 RE262154 ABA262154 AKW262154 AUS262154 BEO262154 BOK262154 BYG262154 CIC262154 CRY262154 DBU262154 DLQ262154 DVM262154 EFI262154 EPE262154 EZA262154 FIW262154 FSS262154 GCO262154 GMK262154 GWG262154 HGC262154 HPY262154 HZU262154 IJQ262154 ITM262154 JDI262154 JNE262154 JXA262154 KGW262154 KQS262154 LAO262154 LKK262154 LUG262154 MEC262154 MNY262154 MXU262154 NHQ262154 NRM262154 OBI262154 OLE262154 OVA262154 PEW262154 POS262154 PYO262154 QIK262154 QSG262154 RCC262154 RLY262154 RVU262154 SFQ262154 SPM262154 SZI262154 TJE262154 TTA262154 UCW262154 UMS262154 UWO262154 VGK262154 VQG262154 WAC262154 WJY262154 WTU262154 B327690 HI327690 RE327690 ABA327690 AKW327690 AUS327690 BEO327690 BOK327690 BYG327690 CIC327690 CRY327690 DBU327690 DLQ327690 DVM327690 EFI327690 EPE327690 EZA327690 FIW327690 FSS327690 GCO327690 GMK327690 GWG327690 HGC327690 HPY327690 HZU327690 IJQ327690 ITM327690 JDI327690 JNE327690 JXA327690 KGW327690 KQS327690 LAO327690 LKK327690 LUG327690 MEC327690 MNY327690 MXU327690 NHQ327690 NRM327690 OBI327690 OLE327690 OVA327690 PEW327690 POS327690 PYO327690 QIK327690 QSG327690 RCC327690 RLY327690 RVU327690 SFQ327690 SPM327690 SZI327690 TJE327690 TTA327690 UCW327690 UMS327690 UWO327690 VGK327690 VQG327690 WAC327690 WJY327690 WTU327690 B393226 HI393226 RE393226 ABA393226 AKW393226 AUS393226 BEO393226 BOK393226 BYG393226 CIC393226 CRY393226 DBU393226 DLQ393226 DVM393226 EFI393226 EPE393226 EZA393226 FIW393226 FSS393226 GCO393226 GMK393226 GWG393226 HGC393226 HPY393226 HZU393226 IJQ393226 ITM393226 JDI393226 JNE393226 JXA393226 KGW393226 KQS393226 LAO393226 LKK393226 LUG393226 MEC393226 MNY393226 MXU393226 NHQ393226 NRM393226 OBI393226 OLE393226 OVA393226 PEW393226 POS393226 PYO393226 QIK393226 QSG393226 RCC393226 RLY393226 RVU393226 SFQ393226 SPM393226 SZI393226 TJE393226 TTA393226 UCW393226 UMS393226 UWO393226 VGK393226 VQG393226 WAC393226 WJY393226 WTU393226 B458762 HI458762 RE458762 ABA458762 AKW458762 AUS458762 BEO458762 BOK458762 BYG458762 CIC458762 CRY458762 DBU458762 DLQ458762 DVM458762 EFI458762 EPE458762 EZA458762 FIW458762 FSS458762 GCO458762 GMK458762 GWG458762 HGC458762 HPY458762 HZU458762 IJQ458762 ITM458762 JDI458762 JNE458762 JXA458762 KGW458762 KQS458762 LAO458762 LKK458762 LUG458762 MEC458762 MNY458762 MXU458762 NHQ458762 NRM458762 OBI458762 OLE458762 OVA458762 PEW458762 POS458762 PYO458762 QIK458762 QSG458762 RCC458762 RLY458762 RVU458762 SFQ458762 SPM458762 SZI458762 TJE458762 TTA458762 UCW458762 UMS458762 UWO458762 VGK458762 VQG458762 WAC458762 WJY458762 WTU458762 B524298 HI524298 RE524298 ABA524298 AKW524298 AUS524298 BEO524298 BOK524298 BYG524298 CIC524298 CRY524298 DBU524298 DLQ524298 DVM524298 EFI524298 EPE524298 EZA524298 FIW524298 FSS524298 GCO524298 GMK524298 GWG524298 HGC524298 HPY524298 HZU524298 IJQ524298 ITM524298 JDI524298 JNE524298 JXA524298 KGW524298 KQS524298 LAO524298 LKK524298 LUG524298 MEC524298 MNY524298 MXU524298 NHQ524298 NRM524298 OBI524298 OLE524298 OVA524298 PEW524298 POS524298 PYO524298 QIK524298 QSG524298 RCC524298 RLY524298 RVU524298 SFQ524298 SPM524298 SZI524298 TJE524298 TTA524298 UCW524298 UMS524298 UWO524298 VGK524298 VQG524298 WAC524298 WJY524298 WTU524298 B589834 HI589834 RE589834 ABA589834 AKW589834 AUS589834 BEO589834 BOK589834 BYG589834 CIC589834 CRY589834 DBU589834 DLQ589834 DVM589834 EFI589834 EPE589834 EZA589834 FIW589834 FSS589834 GCO589834 GMK589834 GWG589834 HGC589834 HPY589834 HZU589834 IJQ589834 ITM589834 JDI589834 JNE589834 JXA589834 KGW589834 KQS589834 LAO589834 LKK589834 LUG589834 MEC589834 MNY589834 MXU589834 NHQ589834 NRM589834 OBI589834 OLE589834 OVA589834 PEW589834 POS589834 PYO589834 QIK589834 QSG589834 RCC589834 RLY589834 RVU589834 SFQ589834 SPM589834 SZI589834 TJE589834 TTA589834 UCW589834 UMS589834 UWO589834 VGK589834 VQG589834 WAC589834 WJY589834 WTU589834 B655370 HI655370 RE655370 ABA655370 AKW655370 AUS655370 BEO655370 BOK655370 BYG655370 CIC655370 CRY655370 DBU655370 DLQ655370 DVM655370 EFI655370 EPE655370 EZA655370 FIW655370 FSS655370 GCO655370 GMK655370 GWG655370 HGC655370 HPY655370 HZU655370 IJQ655370 ITM655370 JDI655370 JNE655370 JXA655370 KGW655370 KQS655370 LAO655370 LKK655370 LUG655370 MEC655370 MNY655370 MXU655370 NHQ655370 NRM655370 OBI655370 OLE655370 OVA655370 PEW655370 POS655370 PYO655370 QIK655370 QSG655370 RCC655370 RLY655370 RVU655370 SFQ655370 SPM655370 SZI655370 TJE655370 TTA655370 UCW655370 UMS655370 UWO655370 VGK655370 VQG655370 WAC655370 WJY655370 WTU655370 B720906 HI720906 RE720906 ABA720906 AKW720906 AUS720906 BEO720906 BOK720906 BYG720906 CIC720906 CRY720906 DBU720906 DLQ720906 DVM720906 EFI720906 EPE720906 EZA720906 FIW720906 FSS720906 GCO720906 GMK720906 GWG720906 HGC720906 HPY720906 HZU720906 IJQ720906 ITM720906 JDI720906 JNE720906 JXA720906 KGW720906 KQS720906 LAO720906 LKK720906 LUG720906 MEC720906 MNY720906 MXU720906 NHQ720906 NRM720906 OBI720906 OLE720906 OVA720906 PEW720906 POS720906 PYO720906 QIK720906 QSG720906 RCC720906 RLY720906 RVU720906 SFQ720906 SPM720906 SZI720906 TJE720906 TTA720906 UCW720906 UMS720906 UWO720906 VGK720906 VQG720906 WAC720906 WJY720906 WTU720906 B786442 HI786442 RE786442 ABA786442 AKW786442 AUS786442 BEO786442 BOK786442 BYG786442 CIC786442 CRY786442 DBU786442 DLQ786442 DVM786442 EFI786442 EPE786442 EZA786442 FIW786442 FSS786442 GCO786442 GMK786442 GWG786442 HGC786442 HPY786442 HZU786442 IJQ786442 ITM786442 JDI786442 JNE786442 JXA786442 KGW786442 KQS786442 LAO786442 LKK786442 LUG786442 MEC786442 MNY786442 MXU786442 NHQ786442 NRM786442 OBI786442 OLE786442 OVA786442 PEW786442 POS786442 PYO786442 QIK786442 QSG786442 RCC786442 RLY786442 RVU786442 SFQ786442 SPM786442 SZI786442 TJE786442 TTA786442 UCW786442 UMS786442 UWO786442 VGK786442 VQG786442 WAC786442 WJY786442 WTU786442 B851978 HI851978 RE851978 ABA851978 AKW851978 AUS851978 BEO851978 BOK851978 BYG851978 CIC851978 CRY851978 DBU851978 DLQ851978 DVM851978 EFI851978 EPE851978 EZA851978 FIW851978 FSS851978 GCO851978 GMK851978 GWG851978 HGC851978 HPY851978 HZU851978 IJQ851978 ITM851978 JDI851978 JNE851978 JXA851978 KGW851978 KQS851978 LAO851978 LKK851978 LUG851978 MEC851978 MNY851978 MXU851978 NHQ851978 NRM851978 OBI851978 OLE851978 OVA851978 PEW851978 POS851978 PYO851978 QIK851978 QSG851978 RCC851978 RLY851978 RVU851978 SFQ851978 SPM851978 SZI851978 TJE851978 TTA851978 UCW851978 UMS851978 UWO851978 VGK851978 VQG851978 WAC851978 WJY851978 WTU851978 B917514 HI917514 RE917514 ABA917514 AKW917514 AUS917514 BEO917514 BOK917514 BYG917514 CIC917514 CRY917514 DBU917514 DLQ917514 DVM917514 EFI917514 EPE917514 EZA917514 FIW917514 FSS917514 GCO917514 GMK917514 GWG917514 HGC917514 HPY917514 HZU917514 IJQ917514 ITM917514 JDI917514 JNE917514 JXA917514 KGW917514 KQS917514 LAO917514 LKK917514 LUG917514 MEC917514 MNY917514 MXU917514 NHQ917514 NRM917514 OBI917514 OLE917514 OVA917514 PEW917514 POS917514 PYO917514 QIK917514 QSG917514 RCC917514 RLY917514 RVU917514 SFQ917514 SPM917514 SZI917514 TJE917514 TTA917514 UCW917514 UMS917514 UWO917514 VGK917514 VQG917514 WAC917514 WJY917514 WTU917514 B983050 HI983050 RE983050 ABA983050 AKW983050 AUS983050 BEO983050 BOK983050 BYG983050 CIC983050 CRY983050 DBU983050 DLQ983050 DVM983050 EFI983050 EPE983050 EZA983050 FIW983050 FSS983050 GCO983050 GMK983050 GWG983050 HGC983050 HPY983050 HZU983050 IJQ983050 ITM983050 JDI983050 JNE983050 JXA983050 KGW983050 KQS983050 LAO983050 LKK983050 LUG983050 MEC983050 MNY983050 MXU983050 NHQ983050 NRM983050 OBI983050 OLE983050 OVA983050 PEW983050 POS983050 PYO983050 QIK983050 QSG983050 RCC983050 RLY983050 RVU983050 SFQ983050 SPM983050 SZI983050 TJE983050 TTA983050 UCW983050 UMS983050 UWO983050 VGK983050 VQG983050 WAC983050 WJY983050 WTU983050 B26 HI26 RE26 ABA26 AKW26 AUS26 BEO26 BOK26 BYG26 CIC26 CRY26 DBU26 DLQ26 DVM26 EFI26 EPE26 EZA26 FIW26 FSS26 GCO26 GMK26 GWG26 HGC26 HPY26 HZU26 IJQ26 ITM26 JDI26 JNE26 JXA26 KGW26 KQS26 LAO26 LKK26 LUG26 MEC26 MNY26 MXU26 NHQ26 NRM26 OBI26 OLE26 OVA26 PEW26 POS26 PYO26 QIK26 QSG26 RCC26 RLY26 RVU26 SFQ26 SPM26 SZI26 TJE26 TTA26 UCW26 UMS26 UWO26 VGK26 VQG26 WAC26 WJY26 WTU26 B65549 HI65549 RE65549 ABA65549 AKW65549 AUS65549 BEO65549 BOK65549 BYG65549 CIC65549 CRY65549 DBU65549 DLQ65549 DVM65549 EFI65549 EPE65549 EZA65549 FIW65549 FSS65549 GCO65549 GMK65549 GWG65549 HGC65549 HPY65549 HZU65549 IJQ65549 ITM65549 JDI65549 JNE65549 JXA65549 KGW65549 KQS65549 LAO65549 LKK65549 LUG65549 MEC65549 MNY65549 MXU65549 NHQ65549 NRM65549 OBI65549 OLE65549 OVA65549 PEW65549 POS65549 PYO65549 QIK65549 QSG65549 RCC65549 RLY65549 RVU65549 SFQ65549 SPM65549 SZI65549 TJE65549 TTA65549 UCW65549 UMS65549 UWO65549 VGK65549 VQG65549 WAC65549 WJY65549 WTU65549 B131085 HI131085 RE131085 ABA131085 AKW131085 AUS131085 BEO131085 BOK131085 BYG131085 CIC131085 CRY131085 DBU131085 DLQ131085 DVM131085 EFI131085 EPE131085 EZA131085 FIW131085 FSS131085 GCO131085 GMK131085 GWG131085 HGC131085 HPY131085 HZU131085 IJQ131085 ITM131085 JDI131085 JNE131085 JXA131085 KGW131085 KQS131085 LAO131085 LKK131085 LUG131085 MEC131085 MNY131085 MXU131085 NHQ131085 NRM131085 OBI131085 OLE131085 OVA131085 PEW131085 POS131085 PYO131085 QIK131085 QSG131085 RCC131085 RLY131085 RVU131085 SFQ131085 SPM131085 SZI131085 TJE131085 TTA131085 UCW131085 UMS131085 UWO131085 VGK131085 VQG131085 WAC131085 WJY131085 WTU131085 B196621 HI196621 RE196621 ABA196621 AKW196621 AUS196621 BEO196621 BOK196621 BYG196621 CIC196621 CRY196621 DBU196621 DLQ196621 DVM196621 EFI196621 EPE196621 EZA196621 FIW196621 FSS196621 GCO196621 GMK196621 GWG196621 HGC196621 HPY196621 HZU196621 IJQ196621 ITM196621 JDI196621 JNE196621 JXA196621 KGW196621 KQS196621 LAO196621 LKK196621 LUG196621 MEC196621 MNY196621 MXU196621 NHQ196621 NRM196621 OBI196621 OLE196621 OVA196621 PEW196621 POS196621 PYO196621 QIK196621 QSG196621 RCC196621 RLY196621 RVU196621 SFQ196621 SPM196621 SZI196621 TJE196621 TTA196621 UCW196621 UMS196621 UWO196621 VGK196621 VQG196621 WAC196621 WJY196621 WTU196621 B262157 HI262157 RE262157 ABA262157 AKW262157 AUS262157 BEO262157 BOK262157 BYG262157 CIC262157 CRY262157 DBU262157 DLQ262157 DVM262157 EFI262157 EPE262157 EZA262157 FIW262157 FSS262157 GCO262157 GMK262157 GWG262157 HGC262157 HPY262157 HZU262157 IJQ262157 ITM262157 JDI262157 JNE262157 JXA262157 KGW262157 KQS262157 LAO262157 LKK262157 LUG262157 MEC262157 MNY262157 MXU262157 NHQ262157 NRM262157 OBI262157 OLE262157 OVA262157 PEW262157 POS262157 PYO262157 QIK262157 QSG262157 RCC262157 RLY262157 RVU262157 SFQ262157 SPM262157 SZI262157 TJE262157 TTA262157 UCW262157 UMS262157 UWO262157 VGK262157 VQG262157 WAC262157 WJY262157 WTU262157 B327693 HI327693 RE327693 ABA327693 AKW327693 AUS327693 BEO327693 BOK327693 BYG327693 CIC327693 CRY327693 DBU327693 DLQ327693 DVM327693 EFI327693 EPE327693 EZA327693 FIW327693 FSS327693 GCO327693 GMK327693 GWG327693 HGC327693 HPY327693 HZU327693 IJQ327693 ITM327693 JDI327693 JNE327693 JXA327693 KGW327693 KQS327693 LAO327693 LKK327693 LUG327693 MEC327693 MNY327693 MXU327693 NHQ327693 NRM327693 OBI327693 OLE327693 OVA327693 PEW327693 POS327693 PYO327693 QIK327693 QSG327693 RCC327693 RLY327693 RVU327693 SFQ327693 SPM327693 SZI327693 TJE327693 TTA327693 UCW327693 UMS327693 UWO327693 VGK327693 VQG327693 WAC327693 WJY327693 WTU327693 B393229 HI393229 RE393229 ABA393229 AKW393229 AUS393229 BEO393229 BOK393229 BYG393229 CIC393229 CRY393229 DBU393229 DLQ393229 DVM393229 EFI393229 EPE393229 EZA393229 FIW393229 FSS393229 GCO393229 GMK393229 GWG393229 HGC393229 HPY393229 HZU393229 IJQ393229 ITM393229 JDI393229 JNE393229 JXA393229 KGW393229 KQS393229 LAO393229 LKK393229 LUG393229 MEC393229 MNY393229 MXU393229 NHQ393229 NRM393229 OBI393229 OLE393229 OVA393229 PEW393229 POS393229 PYO393229 QIK393229 QSG393229 RCC393229 RLY393229 RVU393229 SFQ393229 SPM393229 SZI393229 TJE393229 TTA393229 UCW393229 UMS393229 UWO393229 VGK393229 VQG393229 WAC393229 WJY393229 WTU393229 B458765 HI458765 RE458765 ABA458765 AKW458765 AUS458765 BEO458765 BOK458765 BYG458765 CIC458765 CRY458765 DBU458765 DLQ458765 DVM458765 EFI458765 EPE458765 EZA458765 FIW458765 FSS458765 GCO458765 GMK458765 GWG458765 HGC458765 HPY458765 HZU458765 IJQ458765 ITM458765 JDI458765 JNE458765 JXA458765 KGW458765 KQS458765 LAO458765 LKK458765 LUG458765 MEC458765 MNY458765 MXU458765 NHQ458765 NRM458765 OBI458765 OLE458765 OVA458765 PEW458765 POS458765 PYO458765 QIK458765 QSG458765 RCC458765 RLY458765 RVU458765 SFQ458765 SPM458765 SZI458765 TJE458765 TTA458765 UCW458765 UMS458765 UWO458765 VGK458765 VQG458765 WAC458765 WJY458765 WTU458765 B524301 HI524301 RE524301 ABA524301 AKW524301 AUS524301 BEO524301 BOK524301 BYG524301 CIC524301 CRY524301 DBU524301 DLQ524301 DVM524301 EFI524301 EPE524301 EZA524301 FIW524301 FSS524301 GCO524301 GMK524301 GWG524301 HGC524301 HPY524301 HZU524301 IJQ524301 ITM524301 JDI524301 JNE524301 JXA524301 KGW524301 KQS524301 LAO524301 LKK524301 LUG524301 MEC524301 MNY524301 MXU524301 NHQ524301 NRM524301 OBI524301 OLE524301 OVA524301 PEW524301 POS524301 PYO524301 QIK524301 QSG524301 RCC524301 RLY524301 RVU524301 SFQ524301 SPM524301 SZI524301 TJE524301 TTA524301 UCW524301 UMS524301 UWO524301 VGK524301 VQG524301 WAC524301 WJY524301 WTU524301 B589837 HI589837 RE589837 ABA589837 AKW589837 AUS589837 BEO589837 BOK589837 BYG589837 CIC589837 CRY589837 DBU589837 DLQ589837 DVM589837 EFI589837 EPE589837 EZA589837 FIW589837 FSS589837 GCO589837 GMK589837 GWG589837 HGC589837 HPY589837 HZU589837 IJQ589837 ITM589837 JDI589837 JNE589837 JXA589837 KGW589837 KQS589837 LAO589837 LKK589837 LUG589837 MEC589837 MNY589837 MXU589837 NHQ589837 NRM589837 OBI589837 OLE589837 OVA589837 PEW589837 POS589837 PYO589837 QIK589837 QSG589837 RCC589837 RLY589837 RVU589837 SFQ589837 SPM589837 SZI589837 TJE589837 TTA589837 UCW589837 UMS589837 UWO589837 VGK589837 VQG589837 WAC589837 WJY589837 WTU589837 B655373 HI655373 RE655373 ABA655373 AKW655373 AUS655373 BEO655373 BOK655373 BYG655373 CIC655373 CRY655373 DBU655373 DLQ655373 DVM655373 EFI655373 EPE655373 EZA655373 FIW655373 FSS655373 GCO655373 GMK655373 GWG655373 HGC655373 HPY655373 HZU655373 IJQ655373 ITM655373 JDI655373 JNE655373 JXA655373 KGW655373 KQS655373 LAO655373 LKK655373 LUG655373 MEC655373 MNY655373 MXU655373 NHQ655373 NRM655373 OBI655373 OLE655373 OVA655373 PEW655373 POS655373 PYO655373 QIK655373 QSG655373 RCC655373 RLY655373 RVU655373 SFQ655373 SPM655373 SZI655373 TJE655373 TTA655373 UCW655373 UMS655373 UWO655373 VGK655373 VQG655373 WAC655373 WJY655373 WTU655373 B720909 HI720909 RE720909 ABA720909 AKW720909 AUS720909 BEO720909 BOK720909 BYG720909 CIC720909 CRY720909 DBU720909 DLQ720909 DVM720909 EFI720909 EPE720909 EZA720909 FIW720909 FSS720909 GCO720909 GMK720909 GWG720909 HGC720909 HPY720909 HZU720909 IJQ720909 ITM720909 JDI720909 JNE720909 JXA720909 KGW720909 KQS720909 LAO720909 LKK720909 LUG720909 MEC720909 MNY720909 MXU720909 NHQ720909 NRM720909 OBI720909 OLE720909 OVA720909 PEW720909 POS720909 PYO720909 QIK720909 QSG720909 RCC720909 RLY720909 RVU720909 SFQ720909 SPM720909 SZI720909 TJE720909 TTA720909 UCW720909 UMS720909 UWO720909 VGK720909 VQG720909 WAC720909 WJY720909 WTU720909 B786445 HI786445 RE786445 ABA786445 AKW786445 AUS786445 BEO786445 BOK786445 BYG786445 CIC786445 CRY786445 DBU786445 DLQ786445 DVM786445 EFI786445 EPE786445 EZA786445 FIW786445 FSS786445 GCO786445 GMK786445 GWG786445 HGC786445 HPY786445 HZU786445 IJQ786445 ITM786445 JDI786445 JNE786445 JXA786445 KGW786445 KQS786445 LAO786445 LKK786445 LUG786445 MEC786445 MNY786445 MXU786445 NHQ786445 NRM786445 OBI786445 OLE786445 OVA786445 PEW786445 POS786445 PYO786445 QIK786445 QSG786445 RCC786445 RLY786445 RVU786445 SFQ786445 SPM786445 SZI786445 TJE786445 TTA786445 UCW786445 UMS786445 UWO786445 VGK786445 VQG786445 WAC786445 WJY786445 WTU786445 B851981 HI851981 RE851981 ABA851981 AKW851981 AUS851981 BEO851981 BOK851981 BYG851981 CIC851981 CRY851981 DBU851981 DLQ851981 DVM851981 EFI851981 EPE851981 EZA851981 FIW851981 FSS851981 GCO851981 GMK851981 GWG851981 HGC851981 HPY851981 HZU851981 IJQ851981 ITM851981 JDI851981 JNE851981 JXA851981 KGW851981 KQS851981 LAO851981 LKK851981 LUG851981 MEC851981 MNY851981 MXU851981 NHQ851981 NRM851981 OBI851981 OLE851981 OVA851981 PEW851981 POS851981 PYO851981 QIK851981 QSG851981 RCC851981 RLY851981 RVU851981 SFQ851981 SPM851981 SZI851981 TJE851981 TTA851981 UCW851981 UMS851981 UWO851981 VGK851981 VQG851981 WAC851981 WJY851981 WTU851981 B917517 HI917517 RE917517 ABA917517 AKW917517 AUS917517 BEO917517 BOK917517 BYG917517 CIC917517 CRY917517 DBU917517 DLQ917517 DVM917517 EFI917517 EPE917517 EZA917517 FIW917517 FSS917517 GCO917517 GMK917517 GWG917517 HGC917517 HPY917517 HZU917517 IJQ917517 ITM917517 JDI917517 JNE917517 JXA917517 KGW917517 KQS917517 LAO917517 LKK917517 LUG917517 MEC917517 MNY917517 MXU917517 NHQ917517 NRM917517 OBI917517 OLE917517 OVA917517 PEW917517 POS917517 PYO917517 QIK917517 QSG917517 RCC917517 RLY917517 RVU917517 SFQ917517 SPM917517 SZI917517 TJE917517 TTA917517 UCW917517 UMS917517 UWO917517 VGK917517 VQG917517 WAC917517 WJY917517 WTU917517 B983053 HI983053 RE983053 ABA983053 AKW983053 AUS983053 BEO983053 BOK983053 BYG983053 CIC983053 CRY983053 DBU983053 DLQ983053 DVM983053 EFI983053 EPE983053 EZA983053 FIW983053 FSS983053 GCO983053 GMK983053 GWG983053 HGC983053 HPY983053 HZU983053 IJQ983053 ITM983053 JDI983053 JNE983053 JXA983053 KGW983053 KQS983053 LAO983053 LKK983053 LUG983053 MEC983053 MNY983053 MXU983053 NHQ983053 NRM983053 OBI983053 OLE983053 OVA983053 PEW983053 POS983053 PYO983053 QIK983053 QSG983053 RCC983053 RLY983053 RVU983053 SFQ983053 SPM983053 SZI983053 TJE983053 TTA983053 UCW983053 UMS983053 UWO983053 VGK983053 VQG983053 WAC983053 WJY983053 WTU983053 B32:B33 HI32:HI33 RE32:RE33 ABA32:ABA33 AKW32:AKW33 AUS32:AUS33 BEO32:BEO33 BOK32:BOK33 BYG32:BYG33 CIC32:CIC33 CRY32:CRY33 DBU32:DBU33 DLQ32:DLQ33 DVM32:DVM33 EFI32:EFI33 EPE32:EPE33 EZA32:EZA33 FIW32:FIW33 FSS32:FSS33 GCO32:GCO33 GMK32:GMK33 GWG32:GWG33 HGC32:HGC33 HPY32:HPY33 HZU32:HZU33 IJQ32:IJQ33 ITM32:ITM33 JDI32:JDI33 JNE32:JNE33 JXA32:JXA33 KGW32:KGW33 KQS32:KQS33 LAO32:LAO33 LKK32:LKK33 LUG32:LUG33 MEC32:MEC33 MNY32:MNY33 MXU32:MXU33 NHQ32:NHQ33 NRM32:NRM33 OBI32:OBI33 OLE32:OLE33 OVA32:OVA33 PEW32:PEW33 POS32:POS33 PYO32:PYO33 QIK32:QIK33 QSG32:QSG33 RCC32:RCC33 RLY32:RLY33 RVU32:RVU33 SFQ32:SFQ33 SPM32:SPM33 SZI32:SZI33 TJE32:TJE33 TTA32:TTA33 UCW32:UCW33 UMS32:UMS33 UWO32:UWO33 VGK32:VGK33 VQG32:VQG33 WAC32:WAC33 WJY32:WJY33 WTU32:WTU33 B65555:B65556 HI65555:HI65556 RE65555:RE65556 ABA65555:ABA65556 AKW65555:AKW65556 AUS65555:AUS65556 BEO65555:BEO65556 BOK65555:BOK65556 BYG65555:BYG65556 CIC65555:CIC65556 CRY65555:CRY65556 DBU65555:DBU65556 DLQ65555:DLQ65556 DVM65555:DVM65556 EFI65555:EFI65556 EPE65555:EPE65556 EZA65555:EZA65556 FIW65555:FIW65556 FSS65555:FSS65556 GCO65555:GCO65556 GMK65555:GMK65556 GWG65555:GWG65556 HGC65555:HGC65556 HPY65555:HPY65556 HZU65555:HZU65556 IJQ65555:IJQ65556 ITM65555:ITM65556 JDI65555:JDI65556 JNE65555:JNE65556 JXA65555:JXA65556 KGW65555:KGW65556 KQS65555:KQS65556 LAO65555:LAO65556 LKK65555:LKK65556 LUG65555:LUG65556 MEC65555:MEC65556 MNY65555:MNY65556 MXU65555:MXU65556 NHQ65555:NHQ65556 NRM65555:NRM65556 OBI65555:OBI65556 OLE65555:OLE65556 OVA65555:OVA65556 PEW65555:PEW65556 POS65555:POS65556 PYO65555:PYO65556 QIK65555:QIK65556 QSG65555:QSG65556 RCC65555:RCC65556 RLY65555:RLY65556 RVU65555:RVU65556 SFQ65555:SFQ65556 SPM65555:SPM65556 SZI65555:SZI65556 TJE65555:TJE65556 TTA65555:TTA65556 UCW65555:UCW65556 UMS65555:UMS65556 UWO65555:UWO65556 VGK65555:VGK65556 VQG65555:VQG65556 WAC65555:WAC65556 WJY65555:WJY65556 WTU65555:WTU65556 B131091:B131092 HI131091:HI131092 RE131091:RE131092 ABA131091:ABA131092 AKW131091:AKW131092 AUS131091:AUS131092 BEO131091:BEO131092 BOK131091:BOK131092 BYG131091:BYG131092 CIC131091:CIC131092 CRY131091:CRY131092 DBU131091:DBU131092 DLQ131091:DLQ131092 DVM131091:DVM131092 EFI131091:EFI131092 EPE131091:EPE131092 EZA131091:EZA131092 FIW131091:FIW131092 FSS131091:FSS131092 GCO131091:GCO131092 GMK131091:GMK131092 GWG131091:GWG131092 HGC131091:HGC131092 HPY131091:HPY131092 HZU131091:HZU131092 IJQ131091:IJQ131092 ITM131091:ITM131092 JDI131091:JDI131092 JNE131091:JNE131092 JXA131091:JXA131092 KGW131091:KGW131092 KQS131091:KQS131092 LAO131091:LAO131092 LKK131091:LKK131092 LUG131091:LUG131092 MEC131091:MEC131092 MNY131091:MNY131092 MXU131091:MXU131092 NHQ131091:NHQ131092 NRM131091:NRM131092 OBI131091:OBI131092 OLE131091:OLE131092 OVA131091:OVA131092 PEW131091:PEW131092 POS131091:POS131092 PYO131091:PYO131092 QIK131091:QIK131092 QSG131091:QSG131092 RCC131091:RCC131092 RLY131091:RLY131092 RVU131091:RVU131092 SFQ131091:SFQ131092 SPM131091:SPM131092 SZI131091:SZI131092 TJE131091:TJE131092 TTA131091:TTA131092 UCW131091:UCW131092 UMS131091:UMS131092 UWO131091:UWO131092 VGK131091:VGK131092 VQG131091:VQG131092 WAC131091:WAC131092 WJY131091:WJY131092 WTU131091:WTU131092 B196627:B196628 HI196627:HI196628 RE196627:RE196628 ABA196627:ABA196628 AKW196627:AKW196628 AUS196627:AUS196628 BEO196627:BEO196628 BOK196627:BOK196628 BYG196627:BYG196628 CIC196627:CIC196628 CRY196627:CRY196628 DBU196627:DBU196628 DLQ196627:DLQ196628 DVM196627:DVM196628 EFI196627:EFI196628 EPE196627:EPE196628 EZA196627:EZA196628 FIW196627:FIW196628 FSS196627:FSS196628 GCO196627:GCO196628 GMK196627:GMK196628 GWG196627:GWG196628 HGC196627:HGC196628 HPY196627:HPY196628 HZU196627:HZU196628 IJQ196627:IJQ196628 ITM196627:ITM196628 JDI196627:JDI196628 JNE196627:JNE196628 JXA196627:JXA196628 KGW196627:KGW196628 KQS196627:KQS196628 LAO196627:LAO196628 LKK196627:LKK196628 LUG196627:LUG196628 MEC196627:MEC196628 MNY196627:MNY196628 MXU196627:MXU196628 NHQ196627:NHQ196628 NRM196627:NRM196628 OBI196627:OBI196628 OLE196627:OLE196628 OVA196627:OVA196628 PEW196627:PEW196628 POS196627:POS196628 PYO196627:PYO196628 QIK196627:QIK196628 QSG196627:QSG196628 RCC196627:RCC196628 RLY196627:RLY196628 RVU196627:RVU196628 SFQ196627:SFQ196628 SPM196627:SPM196628 SZI196627:SZI196628 TJE196627:TJE196628 TTA196627:TTA196628 UCW196627:UCW196628 UMS196627:UMS196628 UWO196627:UWO196628 VGK196627:VGK196628 VQG196627:VQG196628 WAC196627:WAC196628 WJY196627:WJY196628 WTU196627:WTU196628 B262163:B262164 HI262163:HI262164 RE262163:RE262164 ABA262163:ABA262164 AKW262163:AKW262164 AUS262163:AUS262164 BEO262163:BEO262164 BOK262163:BOK262164 BYG262163:BYG262164 CIC262163:CIC262164 CRY262163:CRY262164 DBU262163:DBU262164 DLQ262163:DLQ262164 DVM262163:DVM262164 EFI262163:EFI262164 EPE262163:EPE262164 EZA262163:EZA262164 FIW262163:FIW262164 FSS262163:FSS262164 GCO262163:GCO262164 GMK262163:GMK262164 GWG262163:GWG262164 HGC262163:HGC262164 HPY262163:HPY262164 HZU262163:HZU262164 IJQ262163:IJQ262164 ITM262163:ITM262164 JDI262163:JDI262164 JNE262163:JNE262164 JXA262163:JXA262164 KGW262163:KGW262164 KQS262163:KQS262164 LAO262163:LAO262164 LKK262163:LKK262164 LUG262163:LUG262164 MEC262163:MEC262164 MNY262163:MNY262164 MXU262163:MXU262164 NHQ262163:NHQ262164 NRM262163:NRM262164 OBI262163:OBI262164 OLE262163:OLE262164 OVA262163:OVA262164 PEW262163:PEW262164 POS262163:POS262164 PYO262163:PYO262164 QIK262163:QIK262164 QSG262163:QSG262164 RCC262163:RCC262164 RLY262163:RLY262164 RVU262163:RVU262164 SFQ262163:SFQ262164 SPM262163:SPM262164 SZI262163:SZI262164 TJE262163:TJE262164 TTA262163:TTA262164 UCW262163:UCW262164 UMS262163:UMS262164 UWO262163:UWO262164 VGK262163:VGK262164 VQG262163:VQG262164 WAC262163:WAC262164 WJY262163:WJY262164 WTU262163:WTU262164 B327699:B327700 HI327699:HI327700 RE327699:RE327700 ABA327699:ABA327700 AKW327699:AKW327700 AUS327699:AUS327700 BEO327699:BEO327700 BOK327699:BOK327700 BYG327699:BYG327700 CIC327699:CIC327700 CRY327699:CRY327700 DBU327699:DBU327700 DLQ327699:DLQ327700 DVM327699:DVM327700 EFI327699:EFI327700 EPE327699:EPE327700 EZA327699:EZA327700 FIW327699:FIW327700 FSS327699:FSS327700 GCO327699:GCO327700 GMK327699:GMK327700 GWG327699:GWG327700 HGC327699:HGC327700 HPY327699:HPY327700 HZU327699:HZU327700 IJQ327699:IJQ327700 ITM327699:ITM327700 JDI327699:JDI327700 JNE327699:JNE327700 JXA327699:JXA327700 KGW327699:KGW327700 KQS327699:KQS327700 LAO327699:LAO327700 LKK327699:LKK327700 LUG327699:LUG327700 MEC327699:MEC327700 MNY327699:MNY327700 MXU327699:MXU327700 NHQ327699:NHQ327700 NRM327699:NRM327700 OBI327699:OBI327700 OLE327699:OLE327700 OVA327699:OVA327700 PEW327699:PEW327700 POS327699:POS327700 PYO327699:PYO327700 QIK327699:QIK327700 QSG327699:QSG327700 RCC327699:RCC327700 RLY327699:RLY327700 RVU327699:RVU327700 SFQ327699:SFQ327700 SPM327699:SPM327700 SZI327699:SZI327700 TJE327699:TJE327700 TTA327699:TTA327700 UCW327699:UCW327700 UMS327699:UMS327700 UWO327699:UWO327700 VGK327699:VGK327700 VQG327699:VQG327700 WAC327699:WAC327700 WJY327699:WJY327700 WTU327699:WTU327700 B393235:B393236 HI393235:HI393236 RE393235:RE393236 ABA393235:ABA393236 AKW393235:AKW393236 AUS393235:AUS393236 BEO393235:BEO393236 BOK393235:BOK393236 BYG393235:BYG393236 CIC393235:CIC393236 CRY393235:CRY393236 DBU393235:DBU393236 DLQ393235:DLQ393236 DVM393235:DVM393236 EFI393235:EFI393236 EPE393235:EPE393236 EZA393235:EZA393236 FIW393235:FIW393236 FSS393235:FSS393236 GCO393235:GCO393236 GMK393235:GMK393236 GWG393235:GWG393236 HGC393235:HGC393236 HPY393235:HPY393236 HZU393235:HZU393236 IJQ393235:IJQ393236 ITM393235:ITM393236 JDI393235:JDI393236 JNE393235:JNE393236 JXA393235:JXA393236 KGW393235:KGW393236 KQS393235:KQS393236 LAO393235:LAO393236 LKK393235:LKK393236 LUG393235:LUG393236 MEC393235:MEC393236 MNY393235:MNY393236 MXU393235:MXU393236 NHQ393235:NHQ393236 NRM393235:NRM393236 OBI393235:OBI393236 OLE393235:OLE393236 OVA393235:OVA393236 PEW393235:PEW393236 POS393235:POS393236 PYO393235:PYO393236 QIK393235:QIK393236 QSG393235:QSG393236 RCC393235:RCC393236 RLY393235:RLY393236 RVU393235:RVU393236 SFQ393235:SFQ393236 SPM393235:SPM393236 SZI393235:SZI393236 TJE393235:TJE393236 TTA393235:TTA393236 UCW393235:UCW393236 UMS393235:UMS393236 UWO393235:UWO393236 VGK393235:VGK393236 VQG393235:VQG393236 WAC393235:WAC393236 WJY393235:WJY393236 WTU393235:WTU393236 B458771:B458772 HI458771:HI458772 RE458771:RE458772 ABA458771:ABA458772 AKW458771:AKW458772 AUS458771:AUS458772 BEO458771:BEO458772 BOK458771:BOK458772 BYG458771:BYG458772 CIC458771:CIC458772 CRY458771:CRY458772 DBU458771:DBU458772 DLQ458771:DLQ458772 DVM458771:DVM458772 EFI458771:EFI458772 EPE458771:EPE458772 EZA458771:EZA458772 FIW458771:FIW458772 FSS458771:FSS458772 GCO458771:GCO458772 GMK458771:GMK458772 GWG458771:GWG458772 HGC458771:HGC458772 HPY458771:HPY458772 HZU458771:HZU458772 IJQ458771:IJQ458772 ITM458771:ITM458772 JDI458771:JDI458772 JNE458771:JNE458772 JXA458771:JXA458772 KGW458771:KGW458772 KQS458771:KQS458772 LAO458771:LAO458772 LKK458771:LKK458772 LUG458771:LUG458772 MEC458771:MEC458772 MNY458771:MNY458772 MXU458771:MXU458772 NHQ458771:NHQ458772 NRM458771:NRM458772 OBI458771:OBI458772 OLE458771:OLE458772 OVA458771:OVA458772 PEW458771:PEW458772 POS458771:POS458772 PYO458771:PYO458772 QIK458771:QIK458772 QSG458771:QSG458772 RCC458771:RCC458772 RLY458771:RLY458772 RVU458771:RVU458772 SFQ458771:SFQ458772 SPM458771:SPM458772 SZI458771:SZI458772 TJE458771:TJE458772 TTA458771:TTA458772 UCW458771:UCW458772 UMS458771:UMS458772 UWO458771:UWO458772 VGK458771:VGK458772 VQG458771:VQG458772 WAC458771:WAC458772 WJY458771:WJY458772 WTU458771:WTU458772 B524307:B524308 HI524307:HI524308 RE524307:RE524308 ABA524307:ABA524308 AKW524307:AKW524308 AUS524307:AUS524308 BEO524307:BEO524308 BOK524307:BOK524308 BYG524307:BYG524308 CIC524307:CIC524308 CRY524307:CRY524308 DBU524307:DBU524308 DLQ524307:DLQ524308 DVM524307:DVM524308 EFI524307:EFI524308 EPE524307:EPE524308 EZA524307:EZA524308 FIW524307:FIW524308 FSS524307:FSS524308 GCO524307:GCO524308 GMK524307:GMK524308 GWG524307:GWG524308 HGC524307:HGC524308 HPY524307:HPY524308 HZU524307:HZU524308 IJQ524307:IJQ524308 ITM524307:ITM524308 JDI524307:JDI524308 JNE524307:JNE524308 JXA524307:JXA524308 KGW524307:KGW524308 KQS524307:KQS524308 LAO524307:LAO524308 LKK524307:LKK524308 LUG524307:LUG524308 MEC524307:MEC524308 MNY524307:MNY524308 MXU524307:MXU524308 NHQ524307:NHQ524308 NRM524307:NRM524308 OBI524307:OBI524308 OLE524307:OLE524308 OVA524307:OVA524308 PEW524307:PEW524308 POS524307:POS524308 PYO524307:PYO524308 QIK524307:QIK524308 QSG524307:QSG524308 RCC524307:RCC524308 RLY524307:RLY524308 RVU524307:RVU524308 SFQ524307:SFQ524308 SPM524307:SPM524308 SZI524307:SZI524308 TJE524307:TJE524308 TTA524307:TTA524308 UCW524307:UCW524308 UMS524307:UMS524308 UWO524307:UWO524308 VGK524307:VGK524308 VQG524307:VQG524308 WAC524307:WAC524308 WJY524307:WJY524308 WTU524307:WTU524308 B589843:B589844 HI589843:HI589844 RE589843:RE589844 ABA589843:ABA589844 AKW589843:AKW589844 AUS589843:AUS589844 BEO589843:BEO589844 BOK589843:BOK589844 BYG589843:BYG589844 CIC589843:CIC589844 CRY589843:CRY589844 DBU589843:DBU589844 DLQ589843:DLQ589844 DVM589843:DVM589844 EFI589843:EFI589844 EPE589843:EPE589844 EZA589843:EZA589844 FIW589843:FIW589844 FSS589843:FSS589844 GCO589843:GCO589844 GMK589843:GMK589844 GWG589843:GWG589844 HGC589843:HGC589844 HPY589843:HPY589844 HZU589843:HZU589844 IJQ589843:IJQ589844 ITM589843:ITM589844 JDI589843:JDI589844 JNE589843:JNE589844 JXA589843:JXA589844 KGW589843:KGW589844 KQS589843:KQS589844 LAO589843:LAO589844 LKK589843:LKK589844 LUG589843:LUG589844 MEC589843:MEC589844 MNY589843:MNY589844 MXU589843:MXU589844 NHQ589843:NHQ589844 NRM589843:NRM589844 OBI589843:OBI589844 OLE589843:OLE589844 OVA589843:OVA589844 PEW589843:PEW589844 POS589843:POS589844 PYO589843:PYO589844 QIK589843:QIK589844 QSG589843:QSG589844 RCC589843:RCC589844 RLY589843:RLY589844 RVU589843:RVU589844 SFQ589843:SFQ589844 SPM589843:SPM589844 SZI589843:SZI589844 TJE589843:TJE589844 TTA589843:TTA589844 UCW589843:UCW589844 UMS589843:UMS589844 UWO589843:UWO589844 VGK589843:VGK589844 VQG589843:VQG589844 WAC589843:WAC589844 WJY589843:WJY589844 WTU589843:WTU589844 B655379:B655380 HI655379:HI655380 RE655379:RE655380 ABA655379:ABA655380 AKW655379:AKW655380 AUS655379:AUS655380 BEO655379:BEO655380 BOK655379:BOK655380 BYG655379:BYG655380 CIC655379:CIC655380 CRY655379:CRY655380 DBU655379:DBU655380 DLQ655379:DLQ655380 DVM655379:DVM655380 EFI655379:EFI655380 EPE655379:EPE655380 EZA655379:EZA655380 FIW655379:FIW655380 FSS655379:FSS655380 GCO655379:GCO655380 GMK655379:GMK655380 GWG655379:GWG655380 HGC655379:HGC655380 HPY655379:HPY655380 HZU655379:HZU655380 IJQ655379:IJQ655380 ITM655379:ITM655380 JDI655379:JDI655380 JNE655379:JNE655380 JXA655379:JXA655380 KGW655379:KGW655380 KQS655379:KQS655380 LAO655379:LAO655380 LKK655379:LKK655380 LUG655379:LUG655380 MEC655379:MEC655380 MNY655379:MNY655380 MXU655379:MXU655380 NHQ655379:NHQ655380 NRM655379:NRM655380 OBI655379:OBI655380 OLE655379:OLE655380 OVA655379:OVA655380 PEW655379:PEW655380 POS655379:POS655380 PYO655379:PYO655380 QIK655379:QIK655380 QSG655379:QSG655380 RCC655379:RCC655380 RLY655379:RLY655380 RVU655379:RVU655380 SFQ655379:SFQ655380 SPM655379:SPM655380 SZI655379:SZI655380 TJE655379:TJE655380 TTA655379:TTA655380 UCW655379:UCW655380 UMS655379:UMS655380 UWO655379:UWO655380 VGK655379:VGK655380 VQG655379:VQG655380 WAC655379:WAC655380 WJY655379:WJY655380 WTU655379:WTU655380 B720915:B720916 HI720915:HI720916 RE720915:RE720916 ABA720915:ABA720916 AKW720915:AKW720916 AUS720915:AUS720916 BEO720915:BEO720916 BOK720915:BOK720916 BYG720915:BYG720916 CIC720915:CIC720916 CRY720915:CRY720916 DBU720915:DBU720916 DLQ720915:DLQ720916 DVM720915:DVM720916 EFI720915:EFI720916 EPE720915:EPE720916 EZA720915:EZA720916 FIW720915:FIW720916 FSS720915:FSS720916 GCO720915:GCO720916 GMK720915:GMK720916 GWG720915:GWG720916 HGC720915:HGC720916 HPY720915:HPY720916 HZU720915:HZU720916 IJQ720915:IJQ720916 ITM720915:ITM720916 JDI720915:JDI720916 JNE720915:JNE720916 JXA720915:JXA720916 KGW720915:KGW720916 KQS720915:KQS720916 LAO720915:LAO720916 LKK720915:LKK720916 LUG720915:LUG720916 MEC720915:MEC720916 MNY720915:MNY720916 MXU720915:MXU720916 NHQ720915:NHQ720916 NRM720915:NRM720916 OBI720915:OBI720916 OLE720915:OLE720916 OVA720915:OVA720916 PEW720915:PEW720916 POS720915:POS720916 PYO720915:PYO720916 QIK720915:QIK720916 QSG720915:QSG720916 RCC720915:RCC720916 RLY720915:RLY720916 RVU720915:RVU720916 SFQ720915:SFQ720916 SPM720915:SPM720916 SZI720915:SZI720916 TJE720915:TJE720916 TTA720915:TTA720916 UCW720915:UCW720916 UMS720915:UMS720916 UWO720915:UWO720916 VGK720915:VGK720916 VQG720915:VQG720916 WAC720915:WAC720916 WJY720915:WJY720916 WTU720915:WTU720916 B786451:B786452 HI786451:HI786452 RE786451:RE786452 ABA786451:ABA786452 AKW786451:AKW786452 AUS786451:AUS786452 BEO786451:BEO786452 BOK786451:BOK786452 BYG786451:BYG786452 CIC786451:CIC786452 CRY786451:CRY786452 DBU786451:DBU786452 DLQ786451:DLQ786452 DVM786451:DVM786452 EFI786451:EFI786452 EPE786451:EPE786452 EZA786451:EZA786452 FIW786451:FIW786452 FSS786451:FSS786452 GCO786451:GCO786452 GMK786451:GMK786452 GWG786451:GWG786452 HGC786451:HGC786452 HPY786451:HPY786452 HZU786451:HZU786452 IJQ786451:IJQ786452 ITM786451:ITM786452 JDI786451:JDI786452 JNE786451:JNE786452 JXA786451:JXA786452 KGW786451:KGW786452 KQS786451:KQS786452 LAO786451:LAO786452 LKK786451:LKK786452 LUG786451:LUG786452 MEC786451:MEC786452 MNY786451:MNY786452 MXU786451:MXU786452 NHQ786451:NHQ786452 NRM786451:NRM786452 OBI786451:OBI786452 OLE786451:OLE786452 OVA786451:OVA786452 PEW786451:PEW786452 POS786451:POS786452 PYO786451:PYO786452 QIK786451:QIK786452 QSG786451:QSG786452 RCC786451:RCC786452 RLY786451:RLY786452 RVU786451:RVU786452 SFQ786451:SFQ786452 SPM786451:SPM786452 SZI786451:SZI786452 TJE786451:TJE786452 TTA786451:TTA786452 UCW786451:UCW786452 UMS786451:UMS786452 UWO786451:UWO786452 VGK786451:VGK786452 VQG786451:VQG786452 WAC786451:WAC786452 WJY786451:WJY786452 WTU786451:WTU786452 B851987:B851988 HI851987:HI851988 RE851987:RE851988 ABA851987:ABA851988 AKW851987:AKW851988 AUS851987:AUS851988 BEO851987:BEO851988 BOK851987:BOK851988 BYG851987:BYG851988 CIC851987:CIC851988 CRY851987:CRY851988 DBU851987:DBU851988 DLQ851987:DLQ851988 DVM851987:DVM851988 EFI851987:EFI851988 EPE851987:EPE851988 EZA851987:EZA851988 FIW851987:FIW851988 FSS851987:FSS851988 GCO851987:GCO851988 GMK851987:GMK851988 GWG851987:GWG851988 HGC851987:HGC851988 HPY851987:HPY851988 HZU851987:HZU851988 IJQ851987:IJQ851988 ITM851987:ITM851988 JDI851987:JDI851988 JNE851987:JNE851988 JXA851987:JXA851988 KGW851987:KGW851988 KQS851987:KQS851988 LAO851987:LAO851988 LKK851987:LKK851988 LUG851987:LUG851988 MEC851987:MEC851988 MNY851987:MNY851988 MXU851987:MXU851988 NHQ851987:NHQ851988 NRM851987:NRM851988 OBI851987:OBI851988 OLE851987:OLE851988 OVA851987:OVA851988 PEW851987:PEW851988 POS851987:POS851988 PYO851987:PYO851988 QIK851987:QIK851988 QSG851987:QSG851988 RCC851987:RCC851988 RLY851987:RLY851988 RVU851987:RVU851988 SFQ851987:SFQ851988 SPM851987:SPM851988 SZI851987:SZI851988 TJE851987:TJE851988 TTA851987:TTA851988 UCW851987:UCW851988 UMS851987:UMS851988 UWO851987:UWO851988 VGK851987:VGK851988 VQG851987:VQG851988 WAC851987:WAC851988 WJY851987:WJY851988 WTU851987:WTU851988 B917523:B917524 HI917523:HI917524 RE917523:RE917524 ABA917523:ABA917524 AKW917523:AKW917524 AUS917523:AUS917524 BEO917523:BEO917524 BOK917523:BOK917524 BYG917523:BYG917524 CIC917523:CIC917524 CRY917523:CRY917524 DBU917523:DBU917524 DLQ917523:DLQ917524 DVM917523:DVM917524 EFI917523:EFI917524 EPE917523:EPE917524 EZA917523:EZA917524 FIW917523:FIW917524 FSS917523:FSS917524 GCO917523:GCO917524 GMK917523:GMK917524 GWG917523:GWG917524 HGC917523:HGC917524 HPY917523:HPY917524 HZU917523:HZU917524 IJQ917523:IJQ917524 ITM917523:ITM917524 JDI917523:JDI917524 JNE917523:JNE917524 JXA917523:JXA917524 KGW917523:KGW917524 KQS917523:KQS917524 LAO917523:LAO917524 LKK917523:LKK917524 LUG917523:LUG917524 MEC917523:MEC917524 MNY917523:MNY917524 MXU917523:MXU917524 NHQ917523:NHQ917524 NRM917523:NRM917524 OBI917523:OBI917524 OLE917523:OLE917524 OVA917523:OVA917524 PEW917523:PEW917524 POS917523:POS917524 PYO917523:PYO917524 QIK917523:QIK917524 QSG917523:QSG917524 RCC917523:RCC917524 RLY917523:RLY917524 RVU917523:RVU917524 SFQ917523:SFQ917524 SPM917523:SPM917524 SZI917523:SZI917524 TJE917523:TJE917524 TTA917523:TTA917524 UCW917523:UCW917524 UMS917523:UMS917524 UWO917523:UWO917524 VGK917523:VGK917524 VQG917523:VQG917524 WAC917523:WAC917524 WJY917523:WJY917524 WTU917523:WTU917524 B983059:B983060 HI983059:HI983060 RE983059:RE983060 ABA983059:ABA983060 AKW983059:AKW983060 AUS983059:AUS983060 BEO983059:BEO983060 BOK983059:BOK983060 BYG983059:BYG983060 CIC983059:CIC983060 CRY983059:CRY983060 DBU983059:DBU983060 DLQ983059:DLQ983060 DVM983059:DVM983060 EFI983059:EFI983060 EPE983059:EPE983060 EZA983059:EZA983060 FIW983059:FIW983060 FSS983059:FSS983060 GCO983059:GCO983060 GMK983059:GMK983060 GWG983059:GWG983060 HGC983059:HGC983060 HPY983059:HPY983060 HZU983059:HZU983060 IJQ983059:IJQ983060 ITM983059:ITM983060 JDI983059:JDI983060 JNE983059:JNE983060 JXA983059:JXA983060 KGW983059:KGW983060 KQS983059:KQS983060 LAO983059:LAO983060 LKK983059:LKK983060 LUG983059:LUG983060 MEC983059:MEC983060 MNY983059:MNY983060 MXU983059:MXU983060 NHQ983059:NHQ983060 NRM983059:NRM983060 OBI983059:OBI983060 OLE983059:OLE983060 OVA983059:OVA983060 PEW983059:PEW983060 POS983059:POS983060 PYO983059:PYO983060 QIK983059:QIK983060 QSG983059:QSG983060 RCC983059:RCC983060 RLY983059:RLY983060 RVU983059:RVU983060 SFQ983059:SFQ983060 SPM983059:SPM983060 SZI983059:SZI983060 TJE983059:TJE983060 TTA983059:TTA983060 UCW983059:UCW983060 UMS983059:UMS983060 UWO983059:UWO983060 VGK983059:VGK983060 VQG983059:VQG983060 WAC983059:WAC983060 WJY983059:WJY983060 WTU983059:WTU983060 B28:B29 HI28:HI29 RE28:RE29 ABA28:ABA29 AKW28:AKW29 AUS28:AUS29 BEO28:BEO29 BOK28:BOK29 BYG28:BYG29 CIC28:CIC29 CRY28:CRY29 DBU28:DBU29 DLQ28:DLQ29 DVM28:DVM29 EFI28:EFI29 EPE28:EPE29 EZA28:EZA29 FIW28:FIW29 FSS28:FSS29 GCO28:GCO29 GMK28:GMK29 GWG28:GWG29 HGC28:HGC29 HPY28:HPY29 HZU28:HZU29 IJQ28:IJQ29 ITM28:ITM29 JDI28:JDI29 JNE28:JNE29 JXA28:JXA29 KGW28:KGW29 KQS28:KQS29 LAO28:LAO29 LKK28:LKK29 LUG28:LUG29 MEC28:MEC29 MNY28:MNY29 MXU28:MXU29 NHQ28:NHQ29 NRM28:NRM29 OBI28:OBI29 OLE28:OLE29 OVA28:OVA29 PEW28:PEW29 POS28:POS29 PYO28:PYO29 QIK28:QIK29 QSG28:QSG29 RCC28:RCC29 RLY28:RLY29 RVU28:RVU29 SFQ28:SFQ29 SPM28:SPM29 SZI28:SZI29 TJE28:TJE29 TTA28:TTA29 UCW28:UCW29 UMS28:UMS29 UWO28:UWO29 VGK28:VGK29 VQG28:VQG29 WAC28:WAC29 WJY28:WJY29 WTU28:WTU29 B65551:B65552 HI65551:HI65552 RE65551:RE65552 ABA65551:ABA65552 AKW65551:AKW65552 AUS65551:AUS65552 BEO65551:BEO65552 BOK65551:BOK65552 BYG65551:BYG65552 CIC65551:CIC65552 CRY65551:CRY65552 DBU65551:DBU65552 DLQ65551:DLQ65552 DVM65551:DVM65552 EFI65551:EFI65552 EPE65551:EPE65552 EZA65551:EZA65552 FIW65551:FIW65552 FSS65551:FSS65552 GCO65551:GCO65552 GMK65551:GMK65552 GWG65551:GWG65552 HGC65551:HGC65552 HPY65551:HPY65552 HZU65551:HZU65552 IJQ65551:IJQ65552 ITM65551:ITM65552 JDI65551:JDI65552 JNE65551:JNE65552 JXA65551:JXA65552 KGW65551:KGW65552 KQS65551:KQS65552 LAO65551:LAO65552 LKK65551:LKK65552 LUG65551:LUG65552 MEC65551:MEC65552 MNY65551:MNY65552 MXU65551:MXU65552 NHQ65551:NHQ65552 NRM65551:NRM65552 OBI65551:OBI65552 OLE65551:OLE65552 OVA65551:OVA65552 PEW65551:PEW65552 POS65551:POS65552 PYO65551:PYO65552 QIK65551:QIK65552 QSG65551:QSG65552 RCC65551:RCC65552 RLY65551:RLY65552 RVU65551:RVU65552 SFQ65551:SFQ65552 SPM65551:SPM65552 SZI65551:SZI65552 TJE65551:TJE65552 TTA65551:TTA65552 UCW65551:UCW65552 UMS65551:UMS65552 UWO65551:UWO65552 VGK65551:VGK65552 VQG65551:VQG65552 WAC65551:WAC65552 WJY65551:WJY65552 WTU65551:WTU65552 B131087:B131088 HI131087:HI131088 RE131087:RE131088 ABA131087:ABA131088 AKW131087:AKW131088 AUS131087:AUS131088 BEO131087:BEO131088 BOK131087:BOK131088 BYG131087:BYG131088 CIC131087:CIC131088 CRY131087:CRY131088 DBU131087:DBU131088 DLQ131087:DLQ131088 DVM131087:DVM131088 EFI131087:EFI131088 EPE131087:EPE131088 EZA131087:EZA131088 FIW131087:FIW131088 FSS131087:FSS131088 GCO131087:GCO131088 GMK131087:GMK131088 GWG131087:GWG131088 HGC131087:HGC131088 HPY131087:HPY131088 HZU131087:HZU131088 IJQ131087:IJQ131088 ITM131087:ITM131088 JDI131087:JDI131088 JNE131087:JNE131088 JXA131087:JXA131088 KGW131087:KGW131088 KQS131087:KQS131088 LAO131087:LAO131088 LKK131087:LKK131088 LUG131087:LUG131088 MEC131087:MEC131088 MNY131087:MNY131088 MXU131087:MXU131088 NHQ131087:NHQ131088 NRM131087:NRM131088 OBI131087:OBI131088 OLE131087:OLE131088 OVA131087:OVA131088 PEW131087:PEW131088 POS131087:POS131088 PYO131087:PYO131088 QIK131087:QIK131088 QSG131087:QSG131088 RCC131087:RCC131088 RLY131087:RLY131088 RVU131087:RVU131088 SFQ131087:SFQ131088 SPM131087:SPM131088 SZI131087:SZI131088 TJE131087:TJE131088 TTA131087:TTA131088 UCW131087:UCW131088 UMS131087:UMS131088 UWO131087:UWO131088 VGK131087:VGK131088 VQG131087:VQG131088 WAC131087:WAC131088 WJY131087:WJY131088 WTU131087:WTU131088 B196623:B196624 HI196623:HI196624 RE196623:RE196624 ABA196623:ABA196624 AKW196623:AKW196624 AUS196623:AUS196624 BEO196623:BEO196624 BOK196623:BOK196624 BYG196623:BYG196624 CIC196623:CIC196624 CRY196623:CRY196624 DBU196623:DBU196624 DLQ196623:DLQ196624 DVM196623:DVM196624 EFI196623:EFI196624 EPE196623:EPE196624 EZA196623:EZA196624 FIW196623:FIW196624 FSS196623:FSS196624 GCO196623:GCO196624 GMK196623:GMK196624 GWG196623:GWG196624 HGC196623:HGC196624 HPY196623:HPY196624 HZU196623:HZU196624 IJQ196623:IJQ196624 ITM196623:ITM196624 JDI196623:JDI196624 JNE196623:JNE196624 JXA196623:JXA196624 KGW196623:KGW196624 KQS196623:KQS196624 LAO196623:LAO196624 LKK196623:LKK196624 LUG196623:LUG196624 MEC196623:MEC196624 MNY196623:MNY196624 MXU196623:MXU196624 NHQ196623:NHQ196624 NRM196623:NRM196624 OBI196623:OBI196624 OLE196623:OLE196624 OVA196623:OVA196624 PEW196623:PEW196624 POS196623:POS196624 PYO196623:PYO196624 QIK196623:QIK196624 QSG196623:QSG196624 RCC196623:RCC196624 RLY196623:RLY196624 RVU196623:RVU196624 SFQ196623:SFQ196624 SPM196623:SPM196624 SZI196623:SZI196624 TJE196623:TJE196624 TTA196623:TTA196624 UCW196623:UCW196624 UMS196623:UMS196624 UWO196623:UWO196624 VGK196623:VGK196624 VQG196623:VQG196624 WAC196623:WAC196624 WJY196623:WJY196624 WTU196623:WTU196624 B262159:B262160 HI262159:HI262160 RE262159:RE262160 ABA262159:ABA262160 AKW262159:AKW262160 AUS262159:AUS262160 BEO262159:BEO262160 BOK262159:BOK262160 BYG262159:BYG262160 CIC262159:CIC262160 CRY262159:CRY262160 DBU262159:DBU262160 DLQ262159:DLQ262160 DVM262159:DVM262160 EFI262159:EFI262160 EPE262159:EPE262160 EZA262159:EZA262160 FIW262159:FIW262160 FSS262159:FSS262160 GCO262159:GCO262160 GMK262159:GMK262160 GWG262159:GWG262160 HGC262159:HGC262160 HPY262159:HPY262160 HZU262159:HZU262160 IJQ262159:IJQ262160 ITM262159:ITM262160 JDI262159:JDI262160 JNE262159:JNE262160 JXA262159:JXA262160 KGW262159:KGW262160 KQS262159:KQS262160 LAO262159:LAO262160 LKK262159:LKK262160 LUG262159:LUG262160 MEC262159:MEC262160 MNY262159:MNY262160 MXU262159:MXU262160 NHQ262159:NHQ262160 NRM262159:NRM262160 OBI262159:OBI262160 OLE262159:OLE262160 OVA262159:OVA262160 PEW262159:PEW262160 POS262159:POS262160 PYO262159:PYO262160 QIK262159:QIK262160 QSG262159:QSG262160 RCC262159:RCC262160 RLY262159:RLY262160 RVU262159:RVU262160 SFQ262159:SFQ262160 SPM262159:SPM262160 SZI262159:SZI262160 TJE262159:TJE262160 TTA262159:TTA262160 UCW262159:UCW262160 UMS262159:UMS262160 UWO262159:UWO262160 VGK262159:VGK262160 VQG262159:VQG262160 WAC262159:WAC262160 WJY262159:WJY262160 WTU262159:WTU262160 B327695:B327696 HI327695:HI327696 RE327695:RE327696 ABA327695:ABA327696 AKW327695:AKW327696 AUS327695:AUS327696 BEO327695:BEO327696 BOK327695:BOK327696 BYG327695:BYG327696 CIC327695:CIC327696 CRY327695:CRY327696 DBU327695:DBU327696 DLQ327695:DLQ327696 DVM327695:DVM327696 EFI327695:EFI327696 EPE327695:EPE327696 EZA327695:EZA327696 FIW327695:FIW327696 FSS327695:FSS327696 GCO327695:GCO327696 GMK327695:GMK327696 GWG327695:GWG327696 HGC327695:HGC327696 HPY327695:HPY327696 HZU327695:HZU327696 IJQ327695:IJQ327696 ITM327695:ITM327696 JDI327695:JDI327696 JNE327695:JNE327696 JXA327695:JXA327696 KGW327695:KGW327696 KQS327695:KQS327696 LAO327695:LAO327696 LKK327695:LKK327696 LUG327695:LUG327696 MEC327695:MEC327696 MNY327695:MNY327696 MXU327695:MXU327696 NHQ327695:NHQ327696 NRM327695:NRM327696 OBI327695:OBI327696 OLE327695:OLE327696 OVA327695:OVA327696 PEW327695:PEW327696 POS327695:POS327696 PYO327695:PYO327696 QIK327695:QIK327696 QSG327695:QSG327696 RCC327695:RCC327696 RLY327695:RLY327696 RVU327695:RVU327696 SFQ327695:SFQ327696 SPM327695:SPM327696 SZI327695:SZI327696 TJE327695:TJE327696 TTA327695:TTA327696 UCW327695:UCW327696 UMS327695:UMS327696 UWO327695:UWO327696 VGK327695:VGK327696 VQG327695:VQG327696 WAC327695:WAC327696 WJY327695:WJY327696 WTU327695:WTU327696 B393231:B393232 HI393231:HI393232 RE393231:RE393232 ABA393231:ABA393232 AKW393231:AKW393232 AUS393231:AUS393232 BEO393231:BEO393232 BOK393231:BOK393232 BYG393231:BYG393232 CIC393231:CIC393232 CRY393231:CRY393232 DBU393231:DBU393232 DLQ393231:DLQ393232 DVM393231:DVM393232 EFI393231:EFI393232 EPE393231:EPE393232 EZA393231:EZA393232 FIW393231:FIW393232 FSS393231:FSS393232 GCO393231:GCO393232 GMK393231:GMK393232 GWG393231:GWG393232 HGC393231:HGC393232 HPY393231:HPY393232 HZU393231:HZU393232 IJQ393231:IJQ393232 ITM393231:ITM393232 JDI393231:JDI393232 JNE393231:JNE393232 JXA393231:JXA393232 KGW393231:KGW393232 KQS393231:KQS393232 LAO393231:LAO393232 LKK393231:LKK393232 LUG393231:LUG393232 MEC393231:MEC393232 MNY393231:MNY393232 MXU393231:MXU393232 NHQ393231:NHQ393232 NRM393231:NRM393232 OBI393231:OBI393232 OLE393231:OLE393232 OVA393231:OVA393232 PEW393231:PEW393232 POS393231:POS393232 PYO393231:PYO393232 QIK393231:QIK393232 QSG393231:QSG393232 RCC393231:RCC393232 RLY393231:RLY393232 RVU393231:RVU393232 SFQ393231:SFQ393232 SPM393231:SPM393232 SZI393231:SZI393232 TJE393231:TJE393232 TTA393231:TTA393232 UCW393231:UCW393232 UMS393231:UMS393232 UWO393231:UWO393232 VGK393231:VGK393232 VQG393231:VQG393232 WAC393231:WAC393232 WJY393231:WJY393232 WTU393231:WTU393232 B458767:B458768 HI458767:HI458768 RE458767:RE458768 ABA458767:ABA458768 AKW458767:AKW458768 AUS458767:AUS458768 BEO458767:BEO458768 BOK458767:BOK458768 BYG458767:BYG458768 CIC458767:CIC458768 CRY458767:CRY458768 DBU458767:DBU458768 DLQ458767:DLQ458768 DVM458767:DVM458768 EFI458767:EFI458768 EPE458767:EPE458768 EZA458767:EZA458768 FIW458767:FIW458768 FSS458767:FSS458768 GCO458767:GCO458768 GMK458767:GMK458768 GWG458767:GWG458768 HGC458767:HGC458768 HPY458767:HPY458768 HZU458767:HZU458768 IJQ458767:IJQ458768 ITM458767:ITM458768 JDI458767:JDI458768 JNE458767:JNE458768 JXA458767:JXA458768 KGW458767:KGW458768 KQS458767:KQS458768 LAO458767:LAO458768 LKK458767:LKK458768 LUG458767:LUG458768 MEC458767:MEC458768 MNY458767:MNY458768 MXU458767:MXU458768 NHQ458767:NHQ458768 NRM458767:NRM458768 OBI458767:OBI458768 OLE458767:OLE458768 OVA458767:OVA458768 PEW458767:PEW458768 POS458767:POS458768 PYO458767:PYO458768 QIK458767:QIK458768 QSG458767:QSG458768 RCC458767:RCC458768 RLY458767:RLY458768 RVU458767:RVU458768 SFQ458767:SFQ458768 SPM458767:SPM458768 SZI458767:SZI458768 TJE458767:TJE458768 TTA458767:TTA458768 UCW458767:UCW458768 UMS458767:UMS458768 UWO458767:UWO458768 VGK458767:VGK458768 VQG458767:VQG458768 WAC458767:WAC458768 WJY458767:WJY458768 WTU458767:WTU458768 B524303:B524304 HI524303:HI524304 RE524303:RE524304 ABA524303:ABA524304 AKW524303:AKW524304 AUS524303:AUS524304 BEO524303:BEO524304 BOK524303:BOK524304 BYG524303:BYG524304 CIC524303:CIC524304 CRY524303:CRY524304 DBU524303:DBU524304 DLQ524303:DLQ524304 DVM524303:DVM524304 EFI524303:EFI524304 EPE524303:EPE524304 EZA524303:EZA524304 FIW524303:FIW524304 FSS524303:FSS524304 GCO524303:GCO524304 GMK524303:GMK524304 GWG524303:GWG524304 HGC524303:HGC524304 HPY524303:HPY524304 HZU524303:HZU524304 IJQ524303:IJQ524304 ITM524303:ITM524304 JDI524303:JDI524304 JNE524303:JNE524304 JXA524303:JXA524304 KGW524303:KGW524304 KQS524303:KQS524304 LAO524303:LAO524304 LKK524303:LKK524304 LUG524303:LUG524304 MEC524303:MEC524304 MNY524303:MNY524304 MXU524303:MXU524304 NHQ524303:NHQ524304 NRM524303:NRM524304 OBI524303:OBI524304 OLE524303:OLE524304 OVA524303:OVA524304 PEW524303:PEW524304 POS524303:POS524304 PYO524303:PYO524304 QIK524303:QIK524304 QSG524303:QSG524304 RCC524303:RCC524304 RLY524303:RLY524304 RVU524303:RVU524304 SFQ524303:SFQ524304 SPM524303:SPM524304 SZI524303:SZI524304 TJE524303:TJE524304 TTA524303:TTA524304 UCW524303:UCW524304 UMS524303:UMS524304 UWO524303:UWO524304 VGK524303:VGK524304 VQG524303:VQG524304 WAC524303:WAC524304 WJY524303:WJY524304 WTU524303:WTU524304 B589839:B589840 HI589839:HI589840 RE589839:RE589840 ABA589839:ABA589840 AKW589839:AKW589840 AUS589839:AUS589840 BEO589839:BEO589840 BOK589839:BOK589840 BYG589839:BYG589840 CIC589839:CIC589840 CRY589839:CRY589840 DBU589839:DBU589840 DLQ589839:DLQ589840 DVM589839:DVM589840 EFI589839:EFI589840 EPE589839:EPE589840 EZA589839:EZA589840 FIW589839:FIW589840 FSS589839:FSS589840 GCO589839:GCO589840 GMK589839:GMK589840 GWG589839:GWG589840 HGC589839:HGC589840 HPY589839:HPY589840 HZU589839:HZU589840 IJQ589839:IJQ589840 ITM589839:ITM589840 JDI589839:JDI589840 JNE589839:JNE589840 JXA589839:JXA589840 KGW589839:KGW589840 KQS589839:KQS589840 LAO589839:LAO589840 LKK589839:LKK589840 LUG589839:LUG589840 MEC589839:MEC589840 MNY589839:MNY589840 MXU589839:MXU589840 NHQ589839:NHQ589840 NRM589839:NRM589840 OBI589839:OBI589840 OLE589839:OLE589840 OVA589839:OVA589840 PEW589839:PEW589840 POS589839:POS589840 PYO589839:PYO589840 QIK589839:QIK589840 QSG589839:QSG589840 RCC589839:RCC589840 RLY589839:RLY589840 RVU589839:RVU589840 SFQ589839:SFQ589840 SPM589839:SPM589840 SZI589839:SZI589840 TJE589839:TJE589840 TTA589839:TTA589840 UCW589839:UCW589840 UMS589839:UMS589840 UWO589839:UWO589840 VGK589839:VGK589840 VQG589839:VQG589840 WAC589839:WAC589840 WJY589839:WJY589840 WTU589839:WTU589840 B655375:B655376 HI655375:HI655376 RE655375:RE655376 ABA655375:ABA655376 AKW655375:AKW655376 AUS655375:AUS655376 BEO655375:BEO655376 BOK655375:BOK655376 BYG655375:BYG655376 CIC655375:CIC655376 CRY655375:CRY655376 DBU655375:DBU655376 DLQ655375:DLQ655376 DVM655375:DVM655376 EFI655375:EFI655376 EPE655375:EPE655376 EZA655375:EZA655376 FIW655375:FIW655376 FSS655375:FSS655376 GCO655375:GCO655376 GMK655375:GMK655376 GWG655375:GWG655376 HGC655375:HGC655376 HPY655375:HPY655376 HZU655375:HZU655376 IJQ655375:IJQ655376 ITM655375:ITM655376 JDI655375:JDI655376 JNE655375:JNE655376 JXA655375:JXA655376 KGW655375:KGW655376 KQS655375:KQS655376 LAO655375:LAO655376 LKK655375:LKK655376 LUG655375:LUG655376 MEC655375:MEC655376 MNY655375:MNY655376 MXU655375:MXU655376 NHQ655375:NHQ655376 NRM655375:NRM655376 OBI655375:OBI655376 OLE655375:OLE655376 OVA655375:OVA655376 PEW655375:PEW655376 POS655375:POS655376 PYO655375:PYO655376 QIK655375:QIK655376 QSG655375:QSG655376 RCC655375:RCC655376 RLY655375:RLY655376 RVU655375:RVU655376 SFQ655375:SFQ655376 SPM655375:SPM655376 SZI655375:SZI655376 TJE655375:TJE655376 TTA655375:TTA655376 UCW655375:UCW655376 UMS655375:UMS655376 UWO655375:UWO655376 VGK655375:VGK655376 VQG655375:VQG655376 WAC655375:WAC655376 WJY655375:WJY655376 WTU655375:WTU655376 B720911:B720912 HI720911:HI720912 RE720911:RE720912 ABA720911:ABA720912 AKW720911:AKW720912 AUS720911:AUS720912 BEO720911:BEO720912 BOK720911:BOK720912 BYG720911:BYG720912 CIC720911:CIC720912 CRY720911:CRY720912 DBU720911:DBU720912 DLQ720911:DLQ720912 DVM720911:DVM720912 EFI720911:EFI720912 EPE720911:EPE720912 EZA720911:EZA720912 FIW720911:FIW720912 FSS720911:FSS720912 GCO720911:GCO720912 GMK720911:GMK720912 GWG720911:GWG720912 HGC720911:HGC720912 HPY720911:HPY720912 HZU720911:HZU720912 IJQ720911:IJQ720912 ITM720911:ITM720912 JDI720911:JDI720912 JNE720911:JNE720912 JXA720911:JXA720912 KGW720911:KGW720912 KQS720911:KQS720912 LAO720911:LAO720912 LKK720911:LKK720912 LUG720911:LUG720912 MEC720911:MEC720912 MNY720911:MNY720912 MXU720911:MXU720912 NHQ720911:NHQ720912 NRM720911:NRM720912 OBI720911:OBI720912 OLE720911:OLE720912 OVA720911:OVA720912 PEW720911:PEW720912 POS720911:POS720912 PYO720911:PYO720912 QIK720911:QIK720912 QSG720911:QSG720912 RCC720911:RCC720912 RLY720911:RLY720912 RVU720911:RVU720912 SFQ720911:SFQ720912 SPM720911:SPM720912 SZI720911:SZI720912 TJE720911:TJE720912 TTA720911:TTA720912 UCW720911:UCW720912 UMS720911:UMS720912 UWO720911:UWO720912 VGK720911:VGK720912 VQG720911:VQG720912 WAC720911:WAC720912 WJY720911:WJY720912 WTU720911:WTU720912 B786447:B786448 HI786447:HI786448 RE786447:RE786448 ABA786447:ABA786448 AKW786447:AKW786448 AUS786447:AUS786448 BEO786447:BEO786448 BOK786447:BOK786448 BYG786447:BYG786448 CIC786447:CIC786448 CRY786447:CRY786448 DBU786447:DBU786448 DLQ786447:DLQ786448 DVM786447:DVM786448 EFI786447:EFI786448 EPE786447:EPE786448 EZA786447:EZA786448 FIW786447:FIW786448 FSS786447:FSS786448 GCO786447:GCO786448 GMK786447:GMK786448 GWG786447:GWG786448 HGC786447:HGC786448 HPY786447:HPY786448 HZU786447:HZU786448 IJQ786447:IJQ786448 ITM786447:ITM786448 JDI786447:JDI786448 JNE786447:JNE786448 JXA786447:JXA786448 KGW786447:KGW786448 KQS786447:KQS786448 LAO786447:LAO786448 LKK786447:LKK786448 LUG786447:LUG786448 MEC786447:MEC786448 MNY786447:MNY786448 MXU786447:MXU786448 NHQ786447:NHQ786448 NRM786447:NRM786448 OBI786447:OBI786448 OLE786447:OLE786448 OVA786447:OVA786448 PEW786447:PEW786448 POS786447:POS786448 PYO786447:PYO786448 QIK786447:QIK786448 QSG786447:QSG786448 RCC786447:RCC786448 RLY786447:RLY786448 RVU786447:RVU786448 SFQ786447:SFQ786448 SPM786447:SPM786448 SZI786447:SZI786448 TJE786447:TJE786448 TTA786447:TTA786448 UCW786447:UCW786448 UMS786447:UMS786448 UWO786447:UWO786448 VGK786447:VGK786448 VQG786447:VQG786448 WAC786447:WAC786448 WJY786447:WJY786448 WTU786447:WTU786448 B851983:B851984 HI851983:HI851984 RE851983:RE851984 ABA851983:ABA851984 AKW851983:AKW851984 AUS851983:AUS851984 BEO851983:BEO851984 BOK851983:BOK851984 BYG851983:BYG851984 CIC851983:CIC851984 CRY851983:CRY851984 DBU851983:DBU851984 DLQ851983:DLQ851984 DVM851983:DVM851984 EFI851983:EFI851984 EPE851983:EPE851984 EZA851983:EZA851984 FIW851983:FIW851984 FSS851983:FSS851984 GCO851983:GCO851984 GMK851983:GMK851984 GWG851983:GWG851984 HGC851983:HGC851984 HPY851983:HPY851984 HZU851983:HZU851984 IJQ851983:IJQ851984 ITM851983:ITM851984 JDI851983:JDI851984 JNE851983:JNE851984 JXA851983:JXA851984 KGW851983:KGW851984 KQS851983:KQS851984 LAO851983:LAO851984 LKK851983:LKK851984 LUG851983:LUG851984 MEC851983:MEC851984 MNY851983:MNY851984 MXU851983:MXU851984 NHQ851983:NHQ851984 NRM851983:NRM851984 OBI851983:OBI851984 OLE851983:OLE851984 OVA851983:OVA851984 PEW851983:PEW851984 POS851983:POS851984 PYO851983:PYO851984 QIK851983:QIK851984 QSG851983:QSG851984 RCC851983:RCC851984 RLY851983:RLY851984 RVU851983:RVU851984 SFQ851983:SFQ851984 SPM851983:SPM851984 SZI851983:SZI851984 TJE851983:TJE851984 TTA851983:TTA851984 UCW851983:UCW851984 UMS851983:UMS851984 UWO851983:UWO851984 VGK851983:VGK851984 VQG851983:VQG851984 WAC851983:WAC851984 WJY851983:WJY851984 WTU851983:WTU851984 B917519:B917520 HI917519:HI917520 RE917519:RE917520 ABA917519:ABA917520 AKW917519:AKW917520 AUS917519:AUS917520 BEO917519:BEO917520 BOK917519:BOK917520 BYG917519:BYG917520 CIC917519:CIC917520 CRY917519:CRY917520 DBU917519:DBU917520 DLQ917519:DLQ917520 DVM917519:DVM917520 EFI917519:EFI917520 EPE917519:EPE917520 EZA917519:EZA917520 FIW917519:FIW917520 FSS917519:FSS917520 GCO917519:GCO917520 GMK917519:GMK917520 GWG917519:GWG917520 HGC917519:HGC917520 HPY917519:HPY917520 HZU917519:HZU917520 IJQ917519:IJQ917520 ITM917519:ITM917520 JDI917519:JDI917520 JNE917519:JNE917520 JXA917519:JXA917520 KGW917519:KGW917520 KQS917519:KQS917520 LAO917519:LAO917520 LKK917519:LKK917520 LUG917519:LUG917520 MEC917519:MEC917520 MNY917519:MNY917520 MXU917519:MXU917520 NHQ917519:NHQ917520 NRM917519:NRM917520 OBI917519:OBI917520 OLE917519:OLE917520 OVA917519:OVA917520 PEW917519:PEW917520 POS917519:POS917520 PYO917519:PYO917520 QIK917519:QIK917520 QSG917519:QSG917520 RCC917519:RCC917520 RLY917519:RLY917520 RVU917519:RVU917520 SFQ917519:SFQ917520 SPM917519:SPM917520 SZI917519:SZI917520 TJE917519:TJE917520 TTA917519:TTA917520 UCW917519:UCW917520 UMS917519:UMS917520 UWO917519:UWO917520 VGK917519:VGK917520 VQG917519:VQG917520 WAC917519:WAC917520 WJY917519:WJY917520 WTU917519:WTU917520 B983055:B983056 HI983055:HI983056 RE983055:RE983056 ABA983055:ABA983056 AKW983055:AKW983056 AUS983055:AUS983056 BEO983055:BEO983056 BOK983055:BOK983056 BYG983055:BYG983056 CIC983055:CIC983056 CRY983055:CRY983056 DBU983055:DBU983056 DLQ983055:DLQ983056 DVM983055:DVM983056 EFI983055:EFI983056 EPE983055:EPE983056 EZA983055:EZA983056 FIW983055:FIW983056 FSS983055:FSS983056 GCO983055:GCO983056 GMK983055:GMK983056 GWG983055:GWG983056 HGC983055:HGC983056 HPY983055:HPY983056 HZU983055:HZU983056 IJQ983055:IJQ983056 ITM983055:ITM983056 JDI983055:JDI983056 JNE983055:JNE983056 JXA983055:JXA983056 KGW983055:KGW983056 KQS983055:KQS983056 LAO983055:LAO983056 LKK983055:LKK983056 LUG983055:LUG983056 MEC983055:MEC983056 MNY983055:MNY983056 MXU983055:MXU983056 NHQ983055:NHQ983056 NRM983055:NRM983056 OBI983055:OBI983056 OLE983055:OLE983056 OVA983055:OVA983056 PEW983055:PEW983056 POS983055:POS983056 PYO983055:PYO983056 QIK983055:QIK983056 QSG983055:QSG983056 RCC983055:RCC983056 RLY983055:RLY983056 RVU983055:RVU983056 SFQ983055:SFQ983056 SPM983055:SPM983056 SZI983055:SZI983056 TJE983055:TJE983056 TTA983055:TTA983056 UCW983055:UCW983056 UMS983055:UMS983056 UWO983055:UWO983056 VGK983055:VGK983056 VQG983055:VQG983056 WAC983055:WAC983056 WJY983055:WJY983056 WTU983055:WTU983056" xr:uid="{CC579CC4-332B-412C-ACFB-D0B77BE5A696}">
      <formula1>900</formula1>
      <formula2>0</formula2>
    </dataValidation>
  </dataValidations>
  <printOptions horizontalCentered="1"/>
  <pageMargins left="0.78740157480314965" right="0.39370078740157483" top="0.78740157480314965" bottom="0.78740157480314965" header="0.51181102362204722" footer="0.51181102362204722"/>
  <pageSetup paperSize="9" scale="22"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4</vt:lpstr>
      <vt:lpstr>'4'!Область_печати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Арзубова Марина Владимировна</dc:creator>
  <cp:lastModifiedBy>Арзубова Марина Владимировна</cp:lastModifiedBy>
  <dcterms:created xsi:type="dcterms:W3CDTF">2020-11-11T16:11:33Z</dcterms:created>
  <dcterms:modified xsi:type="dcterms:W3CDTF">2021-03-25T10:55:51Z</dcterms:modified>
</cp:coreProperties>
</file>