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O:\Энергосервис\Стандарты раскрытия информации (+ материалы к проверке)\Раскрытие по ИНВЕСТПРОГРАММЕ\2020\4 кв.2020\"/>
    </mc:Choice>
  </mc:AlternateContent>
  <xr:revisionPtr revIDLastSave="0" documentId="13_ncr:1_{6215601C-EF37-4AF4-AFAD-03A3E7084388}" xr6:coauthVersionLast="45" xr6:coauthVersionMax="45" xr10:uidLastSave="{00000000-0000-0000-0000-000000000000}"/>
  <bookViews>
    <workbookView xWindow="-120" yWindow="-120" windowWidth="29040" windowHeight="15840" xr2:uid="{4BDCD5CB-0E10-446C-9524-D766B3F93A09}"/>
  </bookViews>
  <sheets>
    <sheet name="14квВв" sheetId="1" r:id="rId1"/>
  </sheets>
  <definedNames>
    <definedName name="_xlnm._FilterDatabase" localSheetId="0" hidden="1">'14квВв'!$B$1:$B$106</definedName>
    <definedName name="Z_500C2F4F_1743_499A_A051_20565DBF52B2_.wvu.PrintArea" localSheetId="0" hidden="1">'14квВв'!$A$1:$AN$23</definedName>
    <definedName name="_xlnm.Print_Area" localSheetId="0">'14квВв'!$A$1:$AN$108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03" i="1" l="1"/>
  <c r="AI29" i="1" l="1"/>
  <c r="AJ29" i="1"/>
  <c r="AK29" i="1"/>
  <c r="AL29" i="1"/>
  <c r="AM29" i="1"/>
  <c r="AI30" i="1"/>
  <c r="AJ30" i="1"/>
  <c r="AK30" i="1"/>
  <c r="AL30" i="1"/>
  <c r="AM30" i="1"/>
  <c r="J92" i="1" l="1"/>
  <c r="AI92" i="1" s="1"/>
  <c r="K92" i="1"/>
  <c r="L92" i="1"/>
  <c r="AK92" i="1" s="1"/>
  <c r="M92" i="1"/>
  <c r="N92" i="1"/>
  <c r="AM92" i="1" s="1"/>
  <c r="J93" i="1"/>
  <c r="K93" i="1"/>
  <c r="AJ93" i="1" s="1"/>
  <c r="L93" i="1"/>
  <c r="M93" i="1"/>
  <c r="AL93" i="1" s="1"/>
  <c r="N93" i="1"/>
  <c r="J91" i="1"/>
  <c r="K91" i="1"/>
  <c r="L91" i="1"/>
  <c r="M91" i="1"/>
  <c r="N91" i="1"/>
  <c r="J90" i="1"/>
  <c r="K90" i="1"/>
  <c r="L90" i="1"/>
  <c r="M90" i="1"/>
  <c r="N90" i="1"/>
  <c r="J85" i="1"/>
  <c r="AI85" i="1" s="1"/>
  <c r="K85" i="1"/>
  <c r="L85" i="1"/>
  <c r="AK85" i="1" s="1"/>
  <c r="M85" i="1"/>
  <c r="AL85" i="1" s="1"/>
  <c r="N85" i="1"/>
  <c r="AM85" i="1" s="1"/>
  <c r="J84" i="1"/>
  <c r="K84" i="1"/>
  <c r="L84" i="1"/>
  <c r="M84" i="1"/>
  <c r="N84" i="1"/>
  <c r="J83" i="1"/>
  <c r="K83" i="1"/>
  <c r="L83" i="1"/>
  <c r="M83" i="1"/>
  <c r="N83" i="1"/>
  <c r="J82" i="1"/>
  <c r="K82" i="1"/>
  <c r="L82" i="1"/>
  <c r="M82" i="1"/>
  <c r="N82" i="1"/>
  <c r="J81" i="1"/>
  <c r="K81" i="1"/>
  <c r="L81" i="1"/>
  <c r="M81" i="1"/>
  <c r="N81" i="1"/>
  <c r="J80" i="1"/>
  <c r="K80" i="1"/>
  <c r="L80" i="1"/>
  <c r="M80" i="1"/>
  <c r="N80" i="1"/>
  <c r="AE89" i="1"/>
  <c r="AF89" i="1"/>
  <c r="AG89" i="1"/>
  <c r="AH89" i="1"/>
  <c r="AD89" i="1"/>
  <c r="AJ92" i="1"/>
  <c r="AL92" i="1"/>
  <c r="AI93" i="1"/>
  <c r="AK93" i="1"/>
  <c r="AM93" i="1"/>
  <c r="AF94" i="1"/>
  <c r="AG94" i="1"/>
  <c r="AH94" i="1"/>
  <c r="AE94" i="1"/>
  <c r="AD94" i="1"/>
  <c r="AE28" i="1"/>
  <c r="AF28" i="1"/>
  <c r="AG28" i="1"/>
  <c r="AH28" i="1"/>
  <c r="AD28" i="1"/>
  <c r="J107" i="1"/>
  <c r="K107" i="1"/>
  <c r="AJ107" i="1" s="1"/>
  <c r="L107" i="1"/>
  <c r="AK107" i="1" s="1"/>
  <c r="M107" i="1"/>
  <c r="AL107" i="1" s="1"/>
  <c r="N107" i="1"/>
  <c r="AM107" i="1" s="1"/>
  <c r="J108" i="1"/>
  <c r="AI108" i="1" s="1"/>
  <c r="K108" i="1"/>
  <c r="AJ108" i="1" s="1"/>
  <c r="L108" i="1"/>
  <c r="AK108" i="1" s="1"/>
  <c r="M108" i="1"/>
  <c r="N108" i="1"/>
  <c r="AM108" i="1" s="1"/>
  <c r="N106" i="1"/>
  <c r="AM106" i="1" s="1"/>
  <c r="M106" i="1"/>
  <c r="AL106" i="1" s="1"/>
  <c r="L106" i="1"/>
  <c r="AK106" i="1" s="1"/>
  <c r="K106" i="1"/>
  <c r="J106" i="1"/>
  <c r="AI106" i="1" s="1"/>
  <c r="AJ106" i="1"/>
  <c r="AI107" i="1"/>
  <c r="AL108" i="1"/>
  <c r="AE44" i="1"/>
  <c r="AD44" i="1"/>
  <c r="AG44" i="1"/>
  <c r="AH44" i="1"/>
  <c r="AF44" i="1"/>
  <c r="AJ85" i="1"/>
  <c r="X79" i="1" l="1"/>
  <c r="AK32" i="1" l="1"/>
  <c r="AK33" i="1"/>
  <c r="AI40" i="1"/>
  <c r="AJ40" i="1"/>
  <c r="AK40" i="1"/>
  <c r="AL40" i="1"/>
  <c r="AM40" i="1"/>
  <c r="AI41" i="1"/>
  <c r="AJ41" i="1"/>
  <c r="AK41" i="1"/>
  <c r="AL41" i="1"/>
  <c r="AM41" i="1"/>
  <c r="AI42" i="1"/>
  <c r="AJ42" i="1"/>
  <c r="AK42" i="1"/>
  <c r="AL42" i="1"/>
  <c r="AM42" i="1"/>
  <c r="AI80" i="1"/>
  <c r="AJ80" i="1"/>
  <c r="AK80" i="1"/>
  <c r="AL80" i="1"/>
  <c r="AM80" i="1"/>
  <c r="AI81" i="1"/>
  <c r="AJ81" i="1"/>
  <c r="AK81" i="1"/>
  <c r="AL81" i="1"/>
  <c r="AM81" i="1"/>
  <c r="AI82" i="1"/>
  <c r="AJ82" i="1"/>
  <c r="AK82" i="1"/>
  <c r="AL82" i="1"/>
  <c r="AM82" i="1"/>
  <c r="AI83" i="1"/>
  <c r="AJ83" i="1"/>
  <c r="AK83" i="1"/>
  <c r="AL83" i="1"/>
  <c r="AM83" i="1"/>
  <c r="AI84" i="1"/>
  <c r="AJ84" i="1"/>
  <c r="AK84" i="1"/>
  <c r="AL84" i="1"/>
  <c r="AM84" i="1"/>
  <c r="AI91" i="1"/>
  <c r="AJ91" i="1"/>
  <c r="AK91" i="1"/>
  <c r="AL91" i="1"/>
  <c r="AM91" i="1"/>
  <c r="AA44" i="1"/>
  <c r="AA43" i="1" s="1"/>
  <c r="AA103" i="1"/>
  <c r="L103" i="1" s="1"/>
  <c r="L68" i="1"/>
  <c r="AK68" i="1" s="1"/>
  <c r="N105" i="1"/>
  <c r="AM105" i="1" s="1"/>
  <c r="M105" i="1"/>
  <c r="AL105" i="1" s="1"/>
  <c r="L105" i="1"/>
  <c r="AK105" i="1" s="1"/>
  <c r="K105" i="1"/>
  <c r="AJ105" i="1" s="1"/>
  <c r="J105" i="1"/>
  <c r="AI105" i="1" s="1"/>
  <c r="N104" i="1"/>
  <c r="M104" i="1"/>
  <c r="L104" i="1"/>
  <c r="K104" i="1"/>
  <c r="J104" i="1"/>
  <c r="AI104" i="1" s="1"/>
  <c r="AC103" i="1"/>
  <c r="AC94" i="1" s="1"/>
  <c r="AC24" i="1" s="1"/>
  <c r="M103" i="1"/>
  <c r="K103" i="1"/>
  <c r="J103" i="1"/>
  <c r="N102" i="1"/>
  <c r="M102" i="1"/>
  <c r="L102" i="1"/>
  <c r="K102" i="1"/>
  <c r="J102" i="1"/>
  <c r="N101" i="1"/>
  <c r="M101" i="1"/>
  <c r="L101" i="1"/>
  <c r="K101" i="1"/>
  <c r="J101" i="1"/>
  <c r="N100" i="1"/>
  <c r="M100" i="1"/>
  <c r="L100" i="1"/>
  <c r="K100" i="1"/>
  <c r="J100" i="1"/>
  <c r="N99" i="1"/>
  <c r="M99" i="1"/>
  <c r="L99" i="1"/>
  <c r="K99" i="1"/>
  <c r="J99" i="1"/>
  <c r="N98" i="1"/>
  <c r="M98" i="1"/>
  <c r="L98" i="1"/>
  <c r="K98" i="1"/>
  <c r="J98" i="1"/>
  <c r="N97" i="1"/>
  <c r="M97" i="1"/>
  <c r="L97" i="1"/>
  <c r="K97" i="1"/>
  <c r="J97" i="1"/>
  <c r="N96" i="1"/>
  <c r="M96" i="1"/>
  <c r="L96" i="1"/>
  <c r="K96" i="1"/>
  <c r="J96" i="1"/>
  <c r="N95" i="1"/>
  <c r="M95" i="1"/>
  <c r="L95" i="1"/>
  <c r="K95" i="1"/>
  <c r="J95" i="1"/>
  <c r="AH24" i="1"/>
  <c r="AG24" i="1"/>
  <c r="AF24" i="1"/>
  <c r="AE24" i="1"/>
  <c r="AD24" i="1"/>
  <c r="AB94" i="1"/>
  <c r="AB24" i="1" s="1"/>
  <c r="Z94" i="1"/>
  <c r="Z24" i="1" s="1"/>
  <c r="Y94" i="1"/>
  <c r="Y24" i="1" s="1"/>
  <c r="X94" i="1"/>
  <c r="X24" i="1" s="1"/>
  <c r="W94" i="1"/>
  <c r="W24" i="1" s="1"/>
  <c r="V94" i="1"/>
  <c r="V24" i="1" s="1"/>
  <c r="U94" i="1"/>
  <c r="U24" i="1" s="1"/>
  <c r="T94" i="1"/>
  <c r="T24" i="1" s="1"/>
  <c r="S94" i="1"/>
  <c r="S24" i="1" s="1"/>
  <c r="R94" i="1"/>
  <c r="R24" i="1" s="1"/>
  <c r="Q94" i="1"/>
  <c r="Q24" i="1" s="1"/>
  <c r="P94" i="1"/>
  <c r="P24" i="1" s="1"/>
  <c r="O94" i="1"/>
  <c r="O24" i="1" s="1"/>
  <c r="AM90" i="1"/>
  <c r="AL90" i="1"/>
  <c r="AK90" i="1"/>
  <c r="AJ90" i="1"/>
  <c r="AI90" i="1"/>
  <c r="AH23" i="1"/>
  <c r="AG23" i="1"/>
  <c r="AF23" i="1"/>
  <c r="AE23" i="1"/>
  <c r="AD23" i="1"/>
  <c r="AC89" i="1"/>
  <c r="AC23" i="1" s="1"/>
  <c r="AB89" i="1"/>
  <c r="AB23" i="1" s="1"/>
  <c r="AA89" i="1"/>
  <c r="AA23" i="1" s="1"/>
  <c r="Z89" i="1"/>
  <c r="Z23" i="1" s="1"/>
  <c r="Y89" i="1"/>
  <c r="Y23" i="1" s="1"/>
  <c r="X89" i="1"/>
  <c r="X23" i="1" s="1"/>
  <c r="W89" i="1"/>
  <c r="W23" i="1" s="1"/>
  <c r="V89" i="1"/>
  <c r="V23" i="1" s="1"/>
  <c r="U89" i="1"/>
  <c r="U23" i="1" s="1"/>
  <c r="T89" i="1"/>
  <c r="T23" i="1" s="1"/>
  <c r="S89" i="1"/>
  <c r="S23" i="1" s="1"/>
  <c r="R89" i="1"/>
  <c r="R23" i="1" s="1"/>
  <c r="Q89" i="1"/>
  <c r="Q23" i="1" s="1"/>
  <c r="P89" i="1"/>
  <c r="P23" i="1" s="1"/>
  <c r="O89" i="1"/>
  <c r="O23" i="1" s="1"/>
  <c r="N88" i="1"/>
  <c r="AM88" i="1" s="1"/>
  <c r="M88" i="1"/>
  <c r="AL88" i="1" s="1"/>
  <c r="L88" i="1"/>
  <c r="AK88" i="1" s="1"/>
  <c r="K88" i="1"/>
  <c r="AJ88" i="1" s="1"/>
  <c r="J88" i="1"/>
  <c r="AI88" i="1" s="1"/>
  <c r="AH87" i="1"/>
  <c r="AH86" i="1" s="1"/>
  <c r="AG87" i="1"/>
  <c r="AG86" i="1" s="1"/>
  <c r="AF87" i="1"/>
  <c r="AF86" i="1" s="1"/>
  <c r="AE87" i="1"/>
  <c r="AE86" i="1" s="1"/>
  <c r="AD87" i="1"/>
  <c r="AD86" i="1" s="1"/>
  <c r="AC87" i="1"/>
  <c r="AC86" i="1" s="1"/>
  <c r="AB87" i="1"/>
  <c r="AB86" i="1" s="1"/>
  <c r="AA87" i="1"/>
  <c r="AA86" i="1" s="1"/>
  <c r="Z87" i="1"/>
  <c r="Z86" i="1" s="1"/>
  <c r="Y87" i="1"/>
  <c r="Y86" i="1" s="1"/>
  <c r="X87" i="1"/>
  <c r="W87" i="1"/>
  <c r="W86" i="1" s="1"/>
  <c r="V87" i="1"/>
  <c r="V86" i="1" s="1"/>
  <c r="U87" i="1"/>
  <c r="U86" i="1" s="1"/>
  <c r="T87" i="1"/>
  <c r="T86" i="1" s="1"/>
  <c r="S87" i="1"/>
  <c r="R87" i="1"/>
  <c r="R86" i="1" s="1"/>
  <c r="Q87" i="1"/>
  <c r="P87" i="1"/>
  <c r="P86" i="1" s="1"/>
  <c r="O87" i="1"/>
  <c r="O86" i="1" s="1"/>
  <c r="J86" i="1" s="1"/>
  <c r="X86" i="1"/>
  <c r="N79" i="1"/>
  <c r="AM79" i="1" s="1"/>
  <c r="M79" i="1"/>
  <c r="AL79" i="1" s="1"/>
  <c r="L79" i="1"/>
  <c r="AK79" i="1" s="1"/>
  <c r="K79" i="1"/>
  <c r="AJ79" i="1" s="1"/>
  <c r="J79" i="1"/>
  <c r="AI79" i="1" s="1"/>
  <c r="X78" i="1"/>
  <c r="N78" i="1" s="1"/>
  <c r="AM78" i="1" s="1"/>
  <c r="M78" i="1"/>
  <c r="AL78" i="1" s="1"/>
  <c r="L78" i="1"/>
  <c r="AK78" i="1" s="1"/>
  <c r="K78" i="1"/>
  <c r="AJ78" i="1" s="1"/>
  <c r="J78" i="1"/>
  <c r="AI78" i="1" s="1"/>
  <c r="N77" i="1"/>
  <c r="AM77" i="1" s="1"/>
  <c r="M77" i="1"/>
  <c r="AL77" i="1" s="1"/>
  <c r="L77" i="1"/>
  <c r="AK77" i="1" s="1"/>
  <c r="K77" i="1"/>
  <c r="AJ77" i="1" s="1"/>
  <c r="J77" i="1"/>
  <c r="AI77" i="1" s="1"/>
  <c r="N76" i="1"/>
  <c r="AM76" i="1" s="1"/>
  <c r="M76" i="1"/>
  <c r="AL76" i="1" s="1"/>
  <c r="L76" i="1"/>
  <c r="AK76" i="1" s="1"/>
  <c r="K76" i="1"/>
  <c r="AJ76" i="1" s="1"/>
  <c r="J76" i="1"/>
  <c r="AI76" i="1" s="1"/>
  <c r="N75" i="1"/>
  <c r="AM75" i="1" s="1"/>
  <c r="M75" i="1"/>
  <c r="AL75" i="1" s="1"/>
  <c r="L75" i="1"/>
  <c r="AK75" i="1" s="1"/>
  <c r="K75" i="1"/>
  <c r="AJ75" i="1" s="1"/>
  <c r="J75" i="1"/>
  <c r="AI75" i="1" s="1"/>
  <c r="N74" i="1"/>
  <c r="AM74" i="1" s="1"/>
  <c r="M74" i="1"/>
  <c r="AL74" i="1" s="1"/>
  <c r="L74" i="1"/>
  <c r="AK74" i="1" s="1"/>
  <c r="K74" i="1"/>
  <c r="AJ74" i="1" s="1"/>
  <c r="J74" i="1"/>
  <c r="AI74" i="1" s="1"/>
  <c r="N73" i="1"/>
  <c r="AM73" i="1" s="1"/>
  <c r="M73" i="1"/>
  <c r="AL73" i="1" s="1"/>
  <c r="L73" i="1"/>
  <c r="AK73" i="1" s="1"/>
  <c r="K73" i="1"/>
  <c r="AJ73" i="1" s="1"/>
  <c r="J73" i="1"/>
  <c r="AI73" i="1" s="1"/>
  <c r="N72" i="1"/>
  <c r="AM72" i="1" s="1"/>
  <c r="M72" i="1"/>
  <c r="AL72" i="1" s="1"/>
  <c r="L72" i="1"/>
  <c r="AK72" i="1" s="1"/>
  <c r="K72" i="1"/>
  <c r="AJ72" i="1" s="1"/>
  <c r="J72" i="1"/>
  <c r="AI72" i="1" s="1"/>
  <c r="N71" i="1"/>
  <c r="AM71" i="1" s="1"/>
  <c r="M71" i="1"/>
  <c r="AL71" i="1" s="1"/>
  <c r="L71" i="1"/>
  <c r="AK71" i="1" s="1"/>
  <c r="K71" i="1"/>
  <c r="AJ71" i="1" s="1"/>
  <c r="J71" i="1"/>
  <c r="AI71" i="1" s="1"/>
  <c r="N70" i="1"/>
  <c r="AM70" i="1" s="1"/>
  <c r="M70" i="1"/>
  <c r="AL70" i="1" s="1"/>
  <c r="L70" i="1"/>
  <c r="AK70" i="1" s="1"/>
  <c r="K70" i="1"/>
  <c r="AJ70" i="1" s="1"/>
  <c r="J70" i="1"/>
  <c r="AI70" i="1" s="1"/>
  <c r="N69" i="1"/>
  <c r="AM69" i="1" s="1"/>
  <c r="M69" i="1"/>
  <c r="AL69" i="1" s="1"/>
  <c r="L69" i="1"/>
  <c r="AK69" i="1" s="1"/>
  <c r="K69" i="1"/>
  <c r="AJ69" i="1" s="1"/>
  <c r="J69" i="1"/>
  <c r="AI69" i="1" s="1"/>
  <c r="N68" i="1"/>
  <c r="AM68" i="1" s="1"/>
  <c r="M68" i="1"/>
  <c r="AL68" i="1" s="1"/>
  <c r="K68" i="1"/>
  <c r="AJ68" i="1" s="1"/>
  <c r="J68" i="1"/>
  <c r="AI68" i="1" s="1"/>
  <c r="N67" i="1"/>
  <c r="AM67" i="1" s="1"/>
  <c r="M67" i="1"/>
  <c r="AL67" i="1" s="1"/>
  <c r="L67" i="1"/>
  <c r="AK67" i="1" s="1"/>
  <c r="K67" i="1"/>
  <c r="AJ67" i="1" s="1"/>
  <c r="J67" i="1"/>
  <c r="AI67" i="1" s="1"/>
  <c r="N66" i="1"/>
  <c r="AM66" i="1" s="1"/>
  <c r="M66" i="1"/>
  <c r="AL66" i="1" s="1"/>
  <c r="L66" i="1"/>
  <c r="AK66" i="1" s="1"/>
  <c r="K66" i="1"/>
  <c r="AJ66" i="1" s="1"/>
  <c r="J66" i="1"/>
  <c r="AI66" i="1" s="1"/>
  <c r="N65" i="1"/>
  <c r="AM65" i="1" s="1"/>
  <c r="M65" i="1"/>
  <c r="AL65" i="1" s="1"/>
  <c r="L65" i="1"/>
  <c r="AK65" i="1" s="1"/>
  <c r="K65" i="1"/>
  <c r="AJ65" i="1" s="1"/>
  <c r="J65" i="1"/>
  <c r="AI65" i="1" s="1"/>
  <c r="N64" i="1"/>
  <c r="AM64" i="1" s="1"/>
  <c r="M64" i="1"/>
  <c r="AL64" i="1" s="1"/>
  <c r="L64" i="1"/>
  <c r="AK64" i="1" s="1"/>
  <c r="K64" i="1"/>
  <c r="AJ64" i="1" s="1"/>
  <c r="J64" i="1"/>
  <c r="AI64" i="1" s="1"/>
  <c r="N63" i="1"/>
  <c r="AM63" i="1" s="1"/>
  <c r="M63" i="1"/>
  <c r="AL63" i="1" s="1"/>
  <c r="L63" i="1"/>
  <c r="AK63" i="1" s="1"/>
  <c r="K63" i="1"/>
  <c r="AJ63" i="1" s="1"/>
  <c r="J63" i="1"/>
  <c r="AI63" i="1" s="1"/>
  <c r="N62" i="1"/>
  <c r="AM62" i="1" s="1"/>
  <c r="M62" i="1"/>
  <c r="AL62" i="1" s="1"/>
  <c r="L62" i="1"/>
  <c r="AK62" i="1" s="1"/>
  <c r="K62" i="1"/>
  <c r="AJ62" i="1" s="1"/>
  <c r="J62" i="1"/>
  <c r="AI62" i="1" s="1"/>
  <c r="N61" i="1"/>
  <c r="AM61" i="1" s="1"/>
  <c r="M61" i="1"/>
  <c r="AL61" i="1" s="1"/>
  <c r="L61" i="1"/>
  <c r="AK61" i="1" s="1"/>
  <c r="K61" i="1"/>
  <c r="AJ61" i="1" s="1"/>
  <c r="J61" i="1"/>
  <c r="AI61" i="1" s="1"/>
  <c r="N60" i="1"/>
  <c r="AM60" i="1" s="1"/>
  <c r="M60" i="1"/>
  <c r="AL60" i="1" s="1"/>
  <c r="L60" i="1"/>
  <c r="AK60" i="1" s="1"/>
  <c r="K60" i="1"/>
  <c r="AJ60" i="1" s="1"/>
  <c r="J60" i="1"/>
  <c r="AI60" i="1" s="1"/>
  <c r="N59" i="1"/>
  <c r="AM59" i="1" s="1"/>
  <c r="M59" i="1"/>
  <c r="AL59" i="1" s="1"/>
  <c r="L59" i="1"/>
  <c r="AK59" i="1" s="1"/>
  <c r="K59" i="1"/>
  <c r="AJ59" i="1" s="1"/>
  <c r="J59" i="1"/>
  <c r="AI59" i="1" s="1"/>
  <c r="N58" i="1"/>
  <c r="AM58" i="1" s="1"/>
  <c r="M58" i="1"/>
  <c r="AL58" i="1" s="1"/>
  <c r="L58" i="1"/>
  <c r="AK58" i="1" s="1"/>
  <c r="K58" i="1"/>
  <c r="AJ58" i="1" s="1"/>
  <c r="J58" i="1"/>
  <c r="AI58" i="1" s="1"/>
  <c r="N57" i="1"/>
  <c r="AM57" i="1" s="1"/>
  <c r="M57" i="1"/>
  <c r="AL57" i="1" s="1"/>
  <c r="L57" i="1"/>
  <c r="AK57" i="1" s="1"/>
  <c r="K57" i="1"/>
  <c r="AJ57" i="1" s="1"/>
  <c r="J57" i="1"/>
  <c r="AI57" i="1" s="1"/>
  <c r="N56" i="1"/>
  <c r="AM56" i="1" s="1"/>
  <c r="M56" i="1"/>
  <c r="AL56" i="1" s="1"/>
  <c r="L56" i="1"/>
  <c r="AK56" i="1" s="1"/>
  <c r="K56" i="1"/>
  <c r="AJ56" i="1" s="1"/>
  <c r="J56" i="1"/>
  <c r="AI56" i="1" s="1"/>
  <c r="N55" i="1"/>
  <c r="AM55" i="1" s="1"/>
  <c r="M55" i="1"/>
  <c r="AL55" i="1" s="1"/>
  <c r="L55" i="1"/>
  <c r="AK55" i="1" s="1"/>
  <c r="K55" i="1"/>
  <c r="AJ55" i="1" s="1"/>
  <c r="J55" i="1"/>
  <c r="AI55" i="1" s="1"/>
  <c r="N54" i="1"/>
  <c r="AM54" i="1" s="1"/>
  <c r="M54" i="1"/>
  <c r="AL54" i="1" s="1"/>
  <c r="L54" i="1"/>
  <c r="AK54" i="1" s="1"/>
  <c r="K54" i="1"/>
  <c r="AJ54" i="1" s="1"/>
  <c r="J54" i="1"/>
  <c r="AI54" i="1" s="1"/>
  <c r="N53" i="1"/>
  <c r="AM53" i="1" s="1"/>
  <c r="M53" i="1"/>
  <c r="AL53" i="1" s="1"/>
  <c r="L53" i="1"/>
  <c r="AK53" i="1" s="1"/>
  <c r="K53" i="1"/>
  <c r="AJ53" i="1" s="1"/>
  <c r="J53" i="1"/>
  <c r="AI53" i="1" s="1"/>
  <c r="N52" i="1"/>
  <c r="AM52" i="1" s="1"/>
  <c r="M52" i="1"/>
  <c r="AL52" i="1" s="1"/>
  <c r="L52" i="1"/>
  <c r="AK52" i="1" s="1"/>
  <c r="K52" i="1"/>
  <c r="AJ52" i="1" s="1"/>
  <c r="J52" i="1"/>
  <c r="AI52" i="1" s="1"/>
  <c r="N51" i="1"/>
  <c r="AM51" i="1" s="1"/>
  <c r="M51" i="1"/>
  <c r="AL51" i="1" s="1"/>
  <c r="L51" i="1"/>
  <c r="AK51" i="1" s="1"/>
  <c r="K51" i="1"/>
  <c r="AJ51" i="1" s="1"/>
  <c r="J51" i="1"/>
  <c r="AI51" i="1" s="1"/>
  <c r="N50" i="1"/>
  <c r="AM50" i="1" s="1"/>
  <c r="M50" i="1"/>
  <c r="AL50" i="1" s="1"/>
  <c r="L50" i="1"/>
  <c r="AK50" i="1" s="1"/>
  <c r="K50" i="1"/>
  <c r="AJ50" i="1" s="1"/>
  <c r="J50" i="1"/>
  <c r="AI50" i="1" s="1"/>
  <c r="N49" i="1"/>
  <c r="AM49" i="1" s="1"/>
  <c r="M49" i="1"/>
  <c r="AL49" i="1" s="1"/>
  <c r="L49" i="1"/>
  <c r="AK49" i="1" s="1"/>
  <c r="K49" i="1"/>
  <c r="AJ49" i="1" s="1"/>
  <c r="J49" i="1"/>
  <c r="AI49" i="1" s="1"/>
  <c r="N48" i="1"/>
  <c r="AM48" i="1" s="1"/>
  <c r="M48" i="1"/>
  <c r="AL48" i="1" s="1"/>
  <c r="L48" i="1"/>
  <c r="AK48" i="1" s="1"/>
  <c r="K48" i="1"/>
  <c r="AJ48" i="1" s="1"/>
  <c r="J48" i="1"/>
  <c r="AI48" i="1" s="1"/>
  <c r="N47" i="1"/>
  <c r="AM47" i="1" s="1"/>
  <c r="M47" i="1"/>
  <c r="AL47" i="1" s="1"/>
  <c r="L47" i="1"/>
  <c r="AK47" i="1" s="1"/>
  <c r="K47" i="1"/>
  <c r="AJ47" i="1" s="1"/>
  <c r="J47" i="1"/>
  <c r="AI47" i="1" s="1"/>
  <c r="N46" i="1"/>
  <c r="AM46" i="1" s="1"/>
  <c r="M46" i="1"/>
  <c r="AL46" i="1" s="1"/>
  <c r="L46" i="1"/>
  <c r="AK46" i="1" s="1"/>
  <c r="K46" i="1"/>
  <c r="AJ46" i="1" s="1"/>
  <c r="J46" i="1"/>
  <c r="AI46" i="1" s="1"/>
  <c r="N45" i="1"/>
  <c r="AM45" i="1" s="1"/>
  <c r="M45" i="1"/>
  <c r="AL45" i="1" s="1"/>
  <c r="L45" i="1"/>
  <c r="AK45" i="1" s="1"/>
  <c r="K45" i="1"/>
  <c r="AJ45" i="1" s="1"/>
  <c r="J45" i="1"/>
  <c r="AI45" i="1" s="1"/>
  <c r="AH43" i="1"/>
  <c r="AG43" i="1"/>
  <c r="AF43" i="1"/>
  <c r="AE43" i="1"/>
  <c r="AD43" i="1"/>
  <c r="AC44" i="1"/>
  <c r="AC43" i="1" s="1"/>
  <c r="AB44" i="1"/>
  <c r="AB43" i="1" s="1"/>
  <c r="Z44" i="1"/>
  <c r="Z43" i="1" s="1"/>
  <c r="Y44" i="1"/>
  <c r="Y43" i="1" s="1"/>
  <c r="W44" i="1"/>
  <c r="W43" i="1" s="1"/>
  <c r="V44" i="1"/>
  <c r="V43" i="1" s="1"/>
  <c r="U44" i="1"/>
  <c r="U43" i="1" s="1"/>
  <c r="T44" i="1"/>
  <c r="T43" i="1" s="1"/>
  <c r="S44" i="1"/>
  <c r="S43" i="1" s="1"/>
  <c r="R44" i="1"/>
  <c r="R43" i="1" s="1"/>
  <c r="Q44" i="1"/>
  <c r="Q43" i="1" s="1"/>
  <c r="P44" i="1"/>
  <c r="P43" i="1" s="1"/>
  <c r="O44" i="1"/>
  <c r="O43" i="1" s="1"/>
  <c r="N39" i="1"/>
  <c r="AM39" i="1" s="1"/>
  <c r="M39" i="1"/>
  <c r="AL39" i="1" s="1"/>
  <c r="L39" i="1"/>
  <c r="AK39" i="1" s="1"/>
  <c r="K39" i="1"/>
  <c r="AJ39" i="1" s="1"/>
  <c r="J39" i="1"/>
  <c r="AI39" i="1" s="1"/>
  <c r="N38" i="1"/>
  <c r="AM38" i="1" s="1"/>
  <c r="M38" i="1"/>
  <c r="AL38" i="1" s="1"/>
  <c r="L38" i="1"/>
  <c r="AK38" i="1" s="1"/>
  <c r="K38" i="1"/>
  <c r="AJ38" i="1" s="1"/>
  <c r="J38" i="1"/>
  <c r="AI38" i="1" s="1"/>
  <c r="AC37" i="1"/>
  <c r="M37" i="1"/>
  <c r="AL37" i="1" s="1"/>
  <c r="L37" i="1"/>
  <c r="AK37" i="1" s="1"/>
  <c r="K37" i="1"/>
  <c r="AJ37" i="1" s="1"/>
  <c r="J37" i="1"/>
  <c r="AI37" i="1" s="1"/>
  <c r="N36" i="1"/>
  <c r="AM36" i="1" s="1"/>
  <c r="M36" i="1"/>
  <c r="AL36" i="1" s="1"/>
  <c r="L36" i="1"/>
  <c r="AK36" i="1" s="1"/>
  <c r="K36" i="1"/>
  <c r="AJ36" i="1" s="1"/>
  <c r="J36" i="1"/>
  <c r="AI36" i="1" s="1"/>
  <c r="N35" i="1"/>
  <c r="AM35" i="1" s="1"/>
  <c r="M35" i="1"/>
  <c r="AL35" i="1" s="1"/>
  <c r="L35" i="1"/>
  <c r="AK35" i="1" s="1"/>
  <c r="K35" i="1"/>
  <c r="AJ35" i="1" s="1"/>
  <c r="J35" i="1"/>
  <c r="AI35" i="1" s="1"/>
  <c r="AC34" i="1"/>
  <c r="N34" i="1" s="1"/>
  <c r="AM34" i="1" s="1"/>
  <c r="M34" i="1"/>
  <c r="AL34" i="1" s="1"/>
  <c r="L34" i="1"/>
  <c r="AK34" i="1" s="1"/>
  <c r="K34" i="1"/>
  <c r="AJ34" i="1" s="1"/>
  <c r="J34" i="1"/>
  <c r="AI34" i="1" s="1"/>
  <c r="N33" i="1"/>
  <c r="AM33" i="1" s="1"/>
  <c r="M33" i="1"/>
  <c r="AL33" i="1" s="1"/>
  <c r="K33" i="1"/>
  <c r="AJ33" i="1" s="1"/>
  <c r="J33" i="1"/>
  <c r="AI33" i="1" s="1"/>
  <c r="N32" i="1"/>
  <c r="AM32" i="1" s="1"/>
  <c r="M32" i="1"/>
  <c r="AL32" i="1" s="1"/>
  <c r="K32" i="1"/>
  <c r="AJ32" i="1" s="1"/>
  <c r="J32" i="1"/>
  <c r="AI32" i="1" s="1"/>
  <c r="N31" i="1"/>
  <c r="AM31" i="1" s="1"/>
  <c r="M31" i="1"/>
  <c r="AL31" i="1" s="1"/>
  <c r="L31" i="1"/>
  <c r="AK31" i="1" s="1"/>
  <c r="K31" i="1"/>
  <c r="AJ31" i="1" s="1"/>
  <c r="J31" i="1"/>
  <c r="AI31" i="1" s="1"/>
  <c r="N30" i="1"/>
  <c r="M30" i="1"/>
  <c r="L30" i="1"/>
  <c r="K30" i="1"/>
  <c r="J30" i="1"/>
  <c r="N29" i="1"/>
  <c r="M29" i="1"/>
  <c r="L29" i="1"/>
  <c r="K29" i="1"/>
  <c r="J29" i="1"/>
  <c r="AH27" i="1"/>
  <c r="AF27" i="1"/>
  <c r="AE27" i="1"/>
  <c r="AD27" i="1"/>
  <c r="AB28" i="1"/>
  <c r="AB27" i="1" s="1"/>
  <c r="AA28" i="1"/>
  <c r="AA27" i="1" s="1"/>
  <c r="Z28" i="1"/>
  <c r="Z27" i="1" s="1"/>
  <c r="Y28" i="1"/>
  <c r="Y27" i="1" s="1"/>
  <c r="X28" i="1"/>
  <c r="X27" i="1" s="1"/>
  <c r="W28" i="1"/>
  <c r="V28" i="1"/>
  <c r="V27" i="1" s="1"/>
  <c r="U28" i="1"/>
  <c r="U27" i="1" s="1"/>
  <c r="T28" i="1"/>
  <c r="T27" i="1" s="1"/>
  <c r="S28" i="1"/>
  <c r="S27" i="1" s="1"/>
  <c r="R28" i="1"/>
  <c r="Q28" i="1"/>
  <c r="Q27" i="1" s="1"/>
  <c r="P28" i="1"/>
  <c r="O28" i="1"/>
  <c r="O27" i="1" s="1"/>
  <c r="AG27" i="1"/>
  <c r="W27" i="1"/>
  <c r="K86" i="1" l="1"/>
  <c r="M86" i="1"/>
  <c r="Y26" i="1"/>
  <c r="Y22" i="1" s="1"/>
  <c r="Y21" i="1" s="1"/>
  <c r="Y25" i="1" s="1"/>
  <c r="AA26" i="1"/>
  <c r="AB26" i="1"/>
  <c r="AB22" i="1" s="1"/>
  <c r="AB21" i="1" s="1"/>
  <c r="AB25" i="1" s="1"/>
  <c r="Z26" i="1"/>
  <c r="Z22" i="1" s="1"/>
  <c r="Z21" i="1" s="1"/>
  <c r="Z25" i="1" s="1"/>
  <c r="N103" i="1"/>
  <c r="AM103" i="1" s="1"/>
  <c r="AG26" i="1"/>
  <c r="AG22" i="1" s="1"/>
  <c r="AE26" i="1"/>
  <c r="AE22" i="1" s="1"/>
  <c r="AE21" i="1" s="1"/>
  <c r="AE25" i="1" s="1"/>
  <c r="AA94" i="1"/>
  <c r="AA24" i="1" s="1"/>
  <c r="L24" i="1" s="1"/>
  <c r="AI96" i="1"/>
  <c r="AI100" i="1"/>
  <c r="AG21" i="1"/>
  <c r="AG25" i="1" s="1"/>
  <c r="M44" i="1"/>
  <c r="AL44" i="1" s="1"/>
  <c r="AA22" i="1"/>
  <c r="X44" i="1"/>
  <c r="X43" i="1" s="1"/>
  <c r="N43" i="1" s="1"/>
  <c r="AM43" i="1" s="1"/>
  <c r="AF26" i="1"/>
  <c r="AF22" i="1" s="1"/>
  <c r="AF21" i="1" s="1"/>
  <c r="AF25" i="1" s="1"/>
  <c r="J87" i="1"/>
  <c r="AI87" i="1" s="1"/>
  <c r="AJ86" i="1"/>
  <c r="AL86" i="1"/>
  <c r="J23" i="1"/>
  <c r="L23" i="1"/>
  <c r="N23" i="1"/>
  <c r="AM23" i="1" s="1"/>
  <c r="K23" i="1"/>
  <c r="AJ23" i="1" s="1"/>
  <c r="M23" i="1"/>
  <c r="T26" i="1"/>
  <c r="T22" i="1" s="1"/>
  <c r="T21" i="1" s="1"/>
  <c r="T25" i="1" s="1"/>
  <c r="AL97" i="1"/>
  <c r="AI98" i="1"/>
  <c r="AK98" i="1"/>
  <c r="AJ98" i="1"/>
  <c r="AL98" i="1"/>
  <c r="AK100" i="1"/>
  <c r="AM100" i="1"/>
  <c r="AL100" i="1"/>
  <c r="AJ101" i="1"/>
  <c r="AL101" i="1"/>
  <c r="AI102" i="1"/>
  <c r="AK102" i="1"/>
  <c r="AJ102" i="1"/>
  <c r="AL102" i="1"/>
  <c r="AJ103" i="1"/>
  <c r="K24" i="1"/>
  <c r="M24" i="1"/>
  <c r="J24" i="1"/>
  <c r="V26" i="1"/>
  <c r="V22" i="1" s="1"/>
  <c r="V21" i="1" s="1"/>
  <c r="V25" i="1" s="1"/>
  <c r="J89" i="1"/>
  <c r="AI89" i="1" s="1"/>
  <c r="L89" i="1"/>
  <c r="AK89" i="1" s="1"/>
  <c r="N89" i="1"/>
  <c r="AM89" i="1" s="1"/>
  <c r="K89" i="1"/>
  <c r="AJ89" i="1" s="1"/>
  <c r="M89" i="1"/>
  <c r="AL89" i="1" s="1"/>
  <c r="AM102" i="1"/>
  <c r="AL103" i="1"/>
  <c r="AK103" i="1"/>
  <c r="AK104" i="1"/>
  <c r="AM104" i="1"/>
  <c r="AL104" i="1"/>
  <c r="N37" i="1"/>
  <c r="AM37" i="1" s="1"/>
  <c r="AC28" i="1"/>
  <c r="J43" i="1"/>
  <c r="AI43" i="1" s="1"/>
  <c r="L43" i="1"/>
  <c r="AK43" i="1" s="1"/>
  <c r="K44" i="1"/>
  <c r="AJ44" i="1" s="1"/>
  <c r="AD26" i="1"/>
  <c r="AD22" i="1" s="1"/>
  <c r="AD21" i="1" s="1"/>
  <c r="AD25" i="1" s="1"/>
  <c r="AH26" i="1"/>
  <c r="AH22" i="1" s="1"/>
  <c r="AH21" i="1" s="1"/>
  <c r="AH25" i="1" s="1"/>
  <c r="Q86" i="1"/>
  <c r="L87" i="1"/>
  <c r="AK87" i="1" s="1"/>
  <c r="N87" i="1"/>
  <c r="AM87" i="1" s="1"/>
  <c r="S86" i="1"/>
  <c r="AJ97" i="1"/>
  <c r="AI103" i="1"/>
  <c r="N24" i="1"/>
  <c r="AJ104" i="1"/>
  <c r="U26" i="1"/>
  <c r="U22" i="1" s="1"/>
  <c r="U21" i="1" s="1"/>
  <c r="U25" i="1" s="1"/>
  <c r="W26" i="1"/>
  <c r="W22" i="1" s="1"/>
  <c r="W21" i="1" s="1"/>
  <c r="W25" i="1" s="1"/>
  <c r="AI86" i="1"/>
  <c r="AJ95" i="1"/>
  <c r="AM98" i="1"/>
  <c r="AJ100" i="1"/>
  <c r="K87" i="1"/>
  <c r="AJ87" i="1" s="1"/>
  <c r="M87" i="1"/>
  <c r="AL87" i="1" s="1"/>
  <c r="AL95" i="1"/>
  <c r="AK96" i="1"/>
  <c r="AM96" i="1"/>
  <c r="AJ96" i="1"/>
  <c r="AI97" i="1"/>
  <c r="AK97" i="1"/>
  <c r="AM97" i="1"/>
  <c r="AJ99" i="1"/>
  <c r="AL99" i="1"/>
  <c r="AI99" i="1"/>
  <c r="AK99" i="1"/>
  <c r="AM99" i="1"/>
  <c r="AI101" i="1"/>
  <c r="AK101" i="1"/>
  <c r="AM101" i="1"/>
  <c r="K28" i="1"/>
  <c r="P27" i="1"/>
  <c r="M28" i="1"/>
  <c r="R27" i="1"/>
  <c r="N44" i="1"/>
  <c r="AM44" i="1" s="1"/>
  <c r="AL96" i="1"/>
  <c r="M94" i="1"/>
  <c r="J28" i="1"/>
  <c r="L28" i="1"/>
  <c r="K43" i="1"/>
  <c r="AJ43" i="1" s="1"/>
  <c r="M43" i="1"/>
  <c r="AL43" i="1" s="1"/>
  <c r="K94" i="1"/>
  <c r="AI95" i="1"/>
  <c r="J94" i="1"/>
  <c r="AK95" i="1"/>
  <c r="L94" i="1"/>
  <c r="AM95" i="1"/>
  <c r="J27" i="1"/>
  <c r="O26" i="1"/>
  <c r="L27" i="1"/>
  <c r="J44" i="1"/>
  <c r="AI44" i="1" s="1"/>
  <c r="L44" i="1"/>
  <c r="AK44" i="1" s="1"/>
  <c r="Q26" i="1" l="1"/>
  <c r="Q22" i="1" s="1"/>
  <c r="L86" i="1"/>
  <c r="AM86" i="1"/>
  <c r="N86" i="1"/>
  <c r="AK86" i="1"/>
  <c r="AA21" i="1"/>
  <c r="AA25" i="1" s="1"/>
  <c r="N94" i="1"/>
  <c r="AM94" i="1" s="1"/>
  <c r="AI94" i="1"/>
  <c r="AI24" i="1"/>
  <c r="AK24" i="1"/>
  <c r="X26" i="1"/>
  <c r="X22" i="1" s="1"/>
  <c r="X21" i="1" s="1"/>
  <c r="X25" i="1" s="1"/>
  <c r="AI23" i="1"/>
  <c r="AL94" i="1"/>
  <c r="AJ24" i="1"/>
  <c r="AK23" i="1"/>
  <c r="AL23" i="1"/>
  <c r="AK94" i="1"/>
  <c r="AJ94" i="1"/>
  <c r="AJ28" i="1"/>
  <c r="AL24" i="1"/>
  <c r="AI28" i="1"/>
  <c r="S26" i="1"/>
  <c r="S22" i="1" s="1"/>
  <c r="AL28" i="1"/>
  <c r="AM24" i="1"/>
  <c r="AC27" i="1"/>
  <c r="AC26" i="1" s="1"/>
  <c r="N28" i="1"/>
  <c r="AM28" i="1" s="1"/>
  <c r="L26" i="1"/>
  <c r="O22" i="1"/>
  <c r="J26" i="1"/>
  <c r="AK28" i="1"/>
  <c r="AK27" i="1"/>
  <c r="AI27" i="1"/>
  <c r="R26" i="1"/>
  <c r="M27" i="1"/>
  <c r="AL27" i="1" s="1"/>
  <c r="P26" i="1"/>
  <c r="K27" i="1"/>
  <c r="AJ27" i="1" s="1"/>
  <c r="N27" i="1" l="1"/>
  <c r="AM27" i="1" s="1"/>
  <c r="K26" i="1"/>
  <c r="P22" i="1"/>
  <c r="M26" i="1"/>
  <c r="R22" i="1"/>
  <c r="AI26" i="1"/>
  <c r="S21" i="1"/>
  <c r="AK26" i="1"/>
  <c r="O21" i="1"/>
  <c r="AP21" i="1" s="1"/>
  <c r="AP22" i="1" s="1"/>
  <c r="J22" i="1"/>
  <c r="Q21" i="1"/>
  <c r="AS21" i="1" s="1"/>
  <c r="AS22" i="1" s="1"/>
  <c r="L22" i="1"/>
  <c r="AC22" i="1" l="1"/>
  <c r="N26" i="1"/>
  <c r="AM26" i="1" s="1"/>
  <c r="O25" i="1"/>
  <c r="J25" i="1" s="1"/>
  <c r="J21" i="1"/>
  <c r="AK22" i="1"/>
  <c r="AI22" i="1"/>
  <c r="M22" i="1"/>
  <c r="R21" i="1"/>
  <c r="K22" i="1"/>
  <c r="P21" i="1"/>
  <c r="Q25" i="1"/>
  <c r="L25" i="1" s="1"/>
  <c r="L21" i="1"/>
  <c r="S25" i="1"/>
  <c r="AL26" i="1"/>
  <c r="AJ26" i="1"/>
  <c r="AC21" i="1" l="1"/>
  <c r="AU21" i="1" s="1"/>
  <c r="AU22" i="1" s="1"/>
  <c r="N22" i="1"/>
  <c r="AM22" i="1" s="1"/>
  <c r="AJ22" i="1"/>
  <c r="AL22" i="1"/>
  <c r="AI25" i="1"/>
  <c r="AI21" i="1"/>
  <c r="AK25" i="1"/>
  <c r="AK21" i="1"/>
  <c r="P25" i="1"/>
  <c r="K25" i="1" s="1"/>
  <c r="K21" i="1"/>
  <c r="R25" i="1"/>
  <c r="M25" i="1" s="1"/>
  <c r="AL25" i="1" s="1"/>
  <c r="AT21" i="1"/>
  <c r="M21" i="1"/>
  <c r="AJ21" i="1" l="1"/>
  <c r="AC25" i="1"/>
  <c r="N25" i="1" s="1"/>
  <c r="AM25" i="1" s="1"/>
  <c r="N21" i="1"/>
  <c r="AM21" i="1" s="1"/>
  <c r="AJ25" i="1"/>
  <c r="AL21" i="1"/>
</calcChain>
</file>

<file path=xl/sharedStrings.xml><?xml version="1.0" encoding="utf-8"?>
<sst xmlns="http://schemas.openxmlformats.org/spreadsheetml/2006/main" count="454" uniqueCount="296">
  <si>
    <t>к приказу Минэнерго России</t>
  </si>
  <si>
    <t>от « 25 » апреля 2018 г. № 320</t>
  </si>
  <si>
    <t>Отчет о реализации инвестиционной программы _________ООО "Энергосервис"____________________</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</si>
  <si>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28.04.2020)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</si>
  <si>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</si>
  <si>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</si>
  <si>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</si>
  <si>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</si>
  <si>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</si>
  <si>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</si>
  <si>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</si>
  <si>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</si>
  <si>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</si>
  <si>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</si>
  <si>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</si>
  <si>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</si>
  <si>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</si>
  <si>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</si>
  <si>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</si>
  <si>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</si>
  <si>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</si>
  <si>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</si>
  <si>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</si>
  <si>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</si>
  <si>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</si>
  <si>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</si>
  <si>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</si>
  <si>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</si>
  <si>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</si>
  <si>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</si>
  <si>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</si>
  <si>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</si>
  <si>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</si>
  <si>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</si>
  <si>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</si>
  <si>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</si>
  <si>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</si>
  <si>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</si>
  <si>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</si>
  <si>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</si>
  <si>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</si>
  <si>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</si>
  <si>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</si>
  <si>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</si>
  <si>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</si>
  <si>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</si>
  <si>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</si>
  <si>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</si>
  <si>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</si>
  <si>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</si>
  <si>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</si>
  <si>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</si>
  <si>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</si>
  <si>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</si>
  <si>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</si>
  <si>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</si>
  <si>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</si>
  <si>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</si>
  <si>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</si>
  <si>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</si>
  <si>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</si>
  <si>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</si>
  <si>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</si>
  <si>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</si>
  <si>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</si>
  <si>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</si>
  <si>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</si>
  <si>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</si>
  <si>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</si>
  <si>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</si>
  <si>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</si>
  <si>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</si>
  <si>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</si>
  <si>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</si>
  <si>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</si>
  <si>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</si>
  <si>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</si>
  <si>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</si>
  <si>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 xml:space="preserve">Реконструкция КТПН-100 (замена транформатора  ТМГ100  кВА)  по адресу: Костромская область, г.Кострома ,ул.Дровяная,49 </t>
  </si>
  <si>
    <t>К_1.2.1.1.35</t>
  </si>
  <si>
    <t>1.2.1.1.2</t>
  </si>
  <si>
    <t xml:space="preserve">Реконструкция ТП-671(замена трансформатора  ТМГ400  кВА) по адресу: Костромская область, г.Кострома ,ул.Базовая,15 </t>
  </si>
  <si>
    <t>К_1.2.1.1.36</t>
  </si>
  <si>
    <t>1.2.1.1.3</t>
  </si>
  <si>
    <t xml:space="preserve">Реконструкци  ТП-81  100 кВА по адресу: Костромская область Красносельский район Красное на Волге ул.Вольная,2В </t>
  </si>
  <si>
    <t>К_1.2.1.1.27</t>
  </si>
  <si>
    <t>1.2.1.1.4</t>
  </si>
  <si>
    <t xml:space="preserve"> Реконтрукция КТП-270 (замена трансформатора   ТМГ250/10 кВА ) по адресу: Костромская область, Судиславский район, урочище Огарышево </t>
  </si>
  <si>
    <t>К_1.2.1.1.31</t>
  </si>
  <si>
    <t>1.2.1.1.5</t>
  </si>
  <si>
    <t xml:space="preserve"> Реконтрукция КТП-274 (замена трансформатора   ТМГ250/10 кВА ) по адресу: Костромская область, Судиславский район, урочище Огарышево </t>
  </si>
  <si>
    <t>К_1.2.1.1.30</t>
  </si>
  <si>
    <t>1.2.1.1.6</t>
  </si>
  <si>
    <t xml:space="preserve">Реконструкция ЗТП-16 (замена трансформатора ТМГ250/10 кВА)  по адресу: Костромская область, Судиславский район, п.Дружба, ул.Дорожная,5 </t>
  </si>
  <si>
    <t>К_1.2.1.1.32</t>
  </si>
  <si>
    <t>1.2.1.1.7</t>
  </si>
  <si>
    <t xml:space="preserve">Реконструкция ЗТП-17  (замена трансформаторов  ТМГ630 кВА, ТМГ 400кВА) по адресу: Костромская область, Судиславский район, п. Дружба, ул. Дорожная 5 </t>
  </si>
  <si>
    <t>К_1.2.1.1.29</t>
  </si>
  <si>
    <t>1.2.1.1.8</t>
  </si>
  <si>
    <t xml:space="preserve">Реконструкция ТП-538 (замена трансформатора  ТМГ250/6 кВА) по адресу: Костромская область, г.Кострома, ул.Галическая,131 </t>
  </si>
  <si>
    <t>К_1.2.1.1.37</t>
  </si>
  <si>
    <t>1.2.1.1.9</t>
  </si>
  <si>
    <t xml:space="preserve">Реконструкция ЗТП-4  (замена трансформатора ТМГ400 кВА*2 ) по адресу: Костромская область, Судиславский район, урочище Огарышево </t>
  </si>
  <si>
    <t>К_1.2.1.1.28</t>
  </si>
  <si>
    <t>1.2.1.1.10</t>
  </si>
  <si>
    <t xml:space="preserve">Реконструкция ЗТП "ТК Центральная" (замена трансформатора   ТМГ160  кВА)  по адресу: Костромская область, г.Шарья,ул.Октябрьская, 24 </t>
  </si>
  <si>
    <t>К_1.2.1.1.34</t>
  </si>
  <si>
    <t>1.2.1.1.11</t>
  </si>
  <si>
    <t xml:space="preserve">Реконструкция КТП-160  (замена трансформатора  ТМГ160  кВА)  по адресу: Костромская область, г.Шарья,ул.Свердлова, 2 </t>
  </si>
  <si>
    <t>К_1.2.1.1.33</t>
  </si>
  <si>
    <t>1.2.1.1.12</t>
  </si>
  <si>
    <t>Реконструкция  трансформаторной подстанции 3ТП-400, здание,оборудование, ЗТП №6, Центральная, д.4</t>
  </si>
  <si>
    <t>1.2.1.1.13</t>
  </si>
  <si>
    <t>1.2.1.1.14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</si>
  <si>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</si>
  <si>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</si>
  <si>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</si>
  <si>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</si>
  <si>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</si>
  <si>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Реконструкция КЛ-10кВ (0,025км) от ТП-717 до ТП-718,   г. Кострома, пр. Березовый, 20/20</t>
  </si>
  <si>
    <t>J_1.2.2.1.3</t>
  </si>
  <si>
    <t>1.2.2.1.2</t>
  </si>
  <si>
    <t>Реконструкция КЛ-0,4 кВ (0,140 км) от ТП-458 до ВРУ-0,4 кВ МКЖД г. Кострома, пр.Боровая, 30</t>
  </si>
  <si>
    <t>J_1.2.2.1.2</t>
  </si>
  <si>
    <t>1.2.2.1.3</t>
  </si>
  <si>
    <t>Реконструкция КЛ-0,4 кВ (0,100км) на 2 КЛ-0,4 кВ(0,100км +0,100км) от ТП-13 до ВРУ-0,4 кВ МКЖД   г. Шарья, ул. Сов.власти,21</t>
  </si>
  <si>
    <t>J_1.2.2.1.26</t>
  </si>
  <si>
    <t>1.2.2.1.4</t>
  </si>
  <si>
    <t>Реконструкция КЛ-0,4 кВ (0,150км) на 2 КЛ-0,4 кВ(0,150км +0,150км) от ТП-13 до ВРУ-0,4 кВ МКЖД   г. Шарья, ул. Сов.власти,32</t>
  </si>
  <si>
    <t>J_1.2.2.1.27</t>
  </si>
  <si>
    <t>1.2.2.1.5</t>
  </si>
  <si>
    <t>Реконструкция КЛ-0,4 кВ (0,110км) на 2 КЛ-0,4 кВ(0,110км +0,110км) от ЗТП-1 до ВРУ-0,4 кВ МКЖД   г. Шарья, ул. Калинина, 3</t>
  </si>
  <si>
    <t>J_1.2.2.1.28</t>
  </si>
  <si>
    <t>1.2.2.1.6</t>
  </si>
  <si>
    <t>Реконструкция КЛ-0,4 кВ (0,050км) на 2 КЛ-0,4 кВ(0,050км +0,050км) от ЗТП-13 до ВРУ-0,4 кВ МКЖД   г. Шарья, ул. Садовая, 12 корп.2</t>
  </si>
  <si>
    <t>J_1.2.2.1.32</t>
  </si>
  <si>
    <t>1.2.2.1.7</t>
  </si>
  <si>
    <t>Реконструкция КЛ-0,4 кВ (0,120км) на 2 КЛ-0,4 кВ(0,120км +0,120км) от ТП-177 до ВРУ-0,4 кВ МКЖД   г. Шарья, ул. Садовая,20</t>
  </si>
  <si>
    <t>J_1.2.2.1.29</t>
  </si>
  <si>
    <t>1.2.2.1.8</t>
  </si>
  <si>
    <t>Реконструкция КЛ-0,4 кВ (0,200км) на 2 КЛ-0,4 кВ(0,200км +0,200км) от ЗТП-13 до ВРУ-0,4 кВ МКЖД   г. Шарья, ул. Рабочая, 51</t>
  </si>
  <si>
    <t>J_1.2.2.1.31</t>
  </si>
  <si>
    <t>1.2.2.1.9</t>
  </si>
  <si>
    <t>Реконструкция КЛ-0,4 кВ (0,250км) на 2 КЛ-0,4 кВ(0,250км +0,250км) от ТП-176 до ВРУ-0,4 кВ МКЖД   г. Шарья, ул. Рабочая, 47</t>
  </si>
  <si>
    <t>J_1.2.2.1.30</t>
  </si>
  <si>
    <t>1.2.2.1.10</t>
  </si>
  <si>
    <t>Реконструкция КЛ-0,4 кВ (0,060км) на 2 КЛ-0,4 кВ(0,060км +0,060км) от ТП-3 до ВРУ-0,4 кВ МКЖД   п. Красное на Волге, 16</t>
  </si>
  <si>
    <t>J_1.2.2.1.33</t>
  </si>
  <si>
    <t>1.2.2.1.11</t>
  </si>
  <si>
    <t>Реконструкция КЛ-0,4 кВ (0,086км) на 2 КЛ-0,4 кВ(0,086км +0,086км) от ТП-3 до ВРУ-0,4 кВ МКЖД   п. Красное на Волге, 18</t>
  </si>
  <si>
    <t>J_1.2.2.1.34</t>
  </si>
  <si>
    <t>1.2.2.1.12</t>
  </si>
  <si>
    <t>Реконструкция 2 КЛ-0,4 кВ (0,032км) на 2 КЛ-0,4 кВ(0,016км +0,016км) от ТП-3 до ВРУ-0,4 кВ МКЖД   п. Красное на Волге, 20</t>
  </si>
  <si>
    <t>J_1.2.2.1.35</t>
  </si>
  <si>
    <t>1.2.2.1.13</t>
  </si>
  <si>
    <t>Реконструкция КЛ-0,4 кВ (0,022км) на 2 КЛ-0,4 кВ(0,022км +0,022км) от ТП-3 до ВРУ-0,4 кВ МКЖД   п. Красное на Волге, 22</t>
  </si>
  <si>
    <t>J_1.2.2.1.36</t>
  </si>
  <si>
    <t>1.2.2.1.14</t>
  </si>
  <si>
    <t>Реконструкция КЛ-0,4 кВ (0,018км) на 2 КЛ-0,4 кВ(0,018км +0,018км) от ТП-3 до ВРУ-0,4 кВ МКЖД   п. Красное на Волге, 24</t>
  </si>
  <si>
    <t>J_1.2.2.1.37</t>
  </si>
  <si>
    <t>1.2.2.1.15</t>
  </si>
  <si>
    <t>Реконструкция КЛ-0,4 кВ (0,150км) на КЛ-0,4 кВ(0,150км ) от ТП385 до ВРУ-0,4 кВ МКЖД г. Кострома, Военный городок, 5</t>
  </si>
  <si>
    <t>J_1.2.2.1.38</t>
  </si>
  <si>
    <t>1.2.2.1.16</t>
  </si>
  <si>
    <t>Реконструкция КЛ-0,4 кВ (0,130км) на КЛ-0,4 кВ(0,130км ) от ТП385 до ВРУ-0,4 кВ МКЖД г. Кострома, Военный городок, 6</t>
  </si>
  <si>
    <t>I_1.2.2.1.39</t>
  </si>
  <si>
    <t>1.2.2.1.17</t>
  </si>
  <si>
    <t>Реконструкция КЛ-0,4 кВ (0,055км) на КЛ-0,4 кВ(0,55км ) от  ВРУ-0,4 кВ МКЖД г. Кострома, Военный городок, 6 до ВРУ-0,4 кВ МКЖД г. Кострома, Военный городок, 5</t>
  </si>
  <si>
    <t>J_1.2.2.1.40</t>
  </si>
  <si>
    <t>1.2.2.1.18</t>
  </si>
  <si>
    <t>Реконструкция КЛ-0,4 кВ (0,200км) на КЛ-0,4 кВ(0,200км ) от ТП449 до ВРУ1-0,4 кВ МКЖД г. Кострома, ул. Волжская, 20</t>
  </si>
  <si>
    <t>J_1.2.2.1.43</t>
  </si>
  <si>
    <t>1.2.2.1.19</t>
  </si>
  <si>
    <t>Реконструкция КЛ-0,4 кВ (0,060км) на КЛ-0,4 кВ(0,060км ) от ТП449 до ВРУ2-0,4 кВ МКЖД г. Кострома, ул. Волжская, 20</t>
  </si>
  <si>
    <t>J_1.2.2.1.44</t>
  </si>
  <si>
    <t>1.2.2.1.20</t>
  </si>
  <si>
    <t>Реконструкция  КЛ-0,4 кВ (0,080км) на КЛ-0,4 кВ(0,080км ) от  ВРУ1-0,4 кВ до ВРУ2-0,4 кВ МКЖД г. Кострома, ул. Волжская, 20</t>
  </si>
  <si>
    <t>J_1.2.2.1.45</t>
  </si>
  <si>
    <t>1.2.2.1.21</t>
  </si>
  <si>
    <t>Реконструкция КЛ-0,4 кВ (0,220км) на КЛ-0,4 кВ(0,220км ) от ТП449 до ВРУ-0,4 кВ МКЖД г. Кострома, ул. Волжская, 20 с магазином</t>
  </si>
  <si>
    <t>J_1.2.2.1.46</t>
  </si>
  <si>
    <t>1.2.2.1.22</t>
  </si>
  <si>
    <t>Реконструкция сетей электроснабжения ВЛ-0,4 кВот ТП-210 до ж/д  п. Мирный (замена деревянных опор на ж/б — 6 шт.,  замена провода АС на СИП — 0,300 км..)</t>
  </si>
  <si>
    <t>J_1.2.2.1.47</t>
  </si>
  <si>
    <t>1.2.2.1.23</t>
  </si>
  <si>
    <t>Реконструкция КЛ-0,4 кВ (0,065км) От ВРУ ж/д №134 до ВРУ ж/д №132 по  ул. Никитской</t>
  </si>
  <si>
    <t>J_1.2.2.1.59</t>
  </si>
  <si>
    <t>1.2.2.1.24</t>
  </si>
  <si>
    <t>Реконструкция КЛ-0,4 кВ (0,140км) От ВРУ ж/д №37а по ул. Димитрова до ВРУ ж/д №22 по  ул. Сутырина</t>
  </si>
  <si>
    <t>J_1.2.2.1.60</t>
  </si>
  <si>
    <t>1.2.2.1.25</t>
  </si>
  <si>
    <t>Реконструкция КЛ-0,4 кВ (0,040км) От ВРУ ж/д №9а до ВРУ ж/д №9 по  ул. Мичуринцев</t>
  </si>
  <si>
    <t>J_1.2.2.1.62</t>
  </si>
  <si>
    <t>1.2.2.1.26</t>
  </si>
  <si>
    <t>Реконструкция КЛ-6 кВ (3,200 км) от яч.с 34 ПС «Северная» до яч.7 ТП «Главная» г. Кострома, ул. Ткачей,7</t>
  </si>
  <si>
    <t>J_1.2.2.1.65</t>
  </si>
  <si>
    <t>1.2.2.1.27</t>
  </si>
  <si>
    <t xml:space="preserve">Реконструкция КЛ от ТП-80 до ВРУ ж/д №12 по ул.Терешковой, п.Ветлужский </t>
  </si>
  <si>
    <t>К_1.2.2.1.86</t>
  </si>
  <si>
    <t>1.2.2.1.28</t>
  </si>
  <si>
    <t xml:space="preserve">Реконструкция КЛ от ТП-80 до ВРУ ж/д №53 по ул.Урицкого, п.Ветлужский </t>
  </si>
  <si>
    <t>К_1.2.2.1.85</t>
  </si>
  <si>
    <t>1.2.2.1.29</t>
  </si>
  <si>
    <t xml:space="preserve">Реконструкция  КЛ от ТП-80 до ВРУ ж/д №55 по ул.Урицкого, п.Ветлужский </t>
  </si>
  <si>
    <t>К_1.2.2.1.84</t>
  </si>
  <si>
    <t>1.2.2.1.30</t>
  </si>
  <si>
    <t xml:space="preserve">Реконструкция КЛ от ТП-189  до ВРУ ж/д №36 по ул.Адм.Виноградова, п.Ветлужский </t>
  </si>
  <si>
    <t>К_1.2.2.1.87</t>
  </si>
  <si>
    <t>1.2.2.1.31</t>
  </si>
  <si>
    <t>Реконструкция воздушных линии 0,4 кВ  по г.Шарья ( жилой фонд г.Шарья) - замена воздушного ввода 0,23 кВ в д.№5 по ул. Квартал Коммуны, №16,18 по ул. П.Морозова</t>
  </si>
  <si>
    <t>1.2.2.1.32</t>
  </si>
  <si>
    <t>Реконструкция воздушных линии 0,4 кВ  по г.Шарья ( жилой фонд г.Шарья) - замена воздушного ввода  в д.№5 по пер. Энтузиастов пос. Ветлужский, строительство ВЛИ-0,23 кВ для ж/д  № 10 по ул. Пушкина</t>
  </si>
  <si>
    <t>1.2.2.1.33</t>
  </si>
  <si>
    <t>Реконтрукция кабельных и воздушных линий 0,4 кВ по г. Шарье (жилой фонд г. Шарья)
замена воздушного ввода  д. 1,6,10 ул. Пионерская , д. 48 ул. Солнечная, п. Ветлужский</t>
  </si>
  <si>
    <t>1.2.2.1.34</t>
  </si>
  <si>
    <t xml:space="preserve">Реконструкция ВЛИ 0,4 КВ,гаражные боксы, г. Мантурово, пер. Градулевский - вынос узла учета </t>
  </si>
  <si>
    <t>1.2.2.1.35</t>
  </si>
  <si>
    <t>1.2.2.1.36</t>
  </si>
  <si>
    <t>Реконструкция аварийной  линии 04 кВ по г. Шарье (жилой фонд г. Шарья). Замена воздушного ввода по ул.Победы, д. 78, 80, 82, п. Ветлужский- Кабельная линия 04 кВ ( жилой фонд г.Шарья)</t>
  </si>
  <si>
    <t>1.2.2.1.37</t>
  </si>
  <si>
    <t>Реконструкция аварийных  воздушных линий 0,4 кВ  по г.Шарья (жилой фонд г.Шарья)-замена вводов 0,4 в жд№12А по ул.им.Ивана Шатрова,в жд№1А по ул.Больничный городок. Замена воздушного ввода 0,23 кВ в жд№12 по ул.Чапаева ,жд№1 ул.1-ый Микрорайон</t>
  </si>
  <si>
    <t>1.2.2.1.38</t>
  </si>
  <si>
    <t>Реконструкция аварийных кабельных линий 04 кВ  (жилой фонд г.Шарья)-замена вводов г. Шарья,жд№8 по ул.Больничный городок</t>
  </si>
  <si>
    <t>1.2.2.1.39</t>
  </si>
  <si>
    <t>Реконструкция воздушной линии 0,4 кВ Шарья,по ул.1-ый Микрорайон,жд.№2,№3,№12 и воздушной линии 0,23 кВ по ул.1-ый Микрорайон жд.№9</t>
  </si>
  <si>
    <t>1.2.2.1.40</t>
  </si>
  <si>
    <t>1.2.2.1.41</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</si>
  <si>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</si>
  <si>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</si>
  <si>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</si>
  <si>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</si>
  <si>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1.2.3.1.1</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</si>
  <si>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</si>
  <si>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</si>
  <si>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</si>
  <si>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</si>
  <si>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J_1.4.1</t>
  </si>
  <si>
    <t>1.4.2</t>
  </si>
  <si>
    <t>1.4.3</t>
  </si>
  <si>
    <t>1.4.4</t>
  </si>
  <si>
    <t>Строительство ВЛ-10 кВ, АС*50 от опоры №23/1, ф.10-09 ПС 110/10 Судиславль до ТП-210 по п.Мирный</t>
  </si>
  <si>
    <t>1.6</t>
  </si>
  <si>
    <t>Прочие инвестиционные проекты, всего, в том числе:</t>
  </si>
  <si>
    <t>1.6.1</t>
  </si>
  <si>
    <t>Покупка бензопилы</t>
  </si>
  <si>
    <t>J_1.6.18</t>
  </si>
  <si>
    <t>1.6.2</t>
  </si>
  <si>
    <t>J_1.6.19</t>
  </si>
  <si>
    <t>1.6.3</t>
  </si>
  <si>
    <t>Покупка дизель-генераторной установки 400 кВА</t>
  </si>
  <si>
    <t>J_1.6.20</t>
  </si>
  <si>
    <t>1.6.4</t>
  </si>
  <si>
    <t>Покупка легкового автомобиля Нива-Шевроле</t>
  </si>
  <si>
    <t>J_1.6.22</t>
  </si>
  <si>
    <t>1.6.5</t>
  </si>
  <si>
    <t>Покупка подрезчика FS-450K</t>
  </si>
  <si>
    <t>J_1.6.25</t>
  </si>
  <si>
    <t>1.6.6</t>
  </si>
  <si>
    <t>Покупка кабельного транспортера КТ-2</t>
  </si>
  <si>
    <t>J_1.6.28</t>
  </si>
  <si>
    <t>1.6.7</t>
  </si>
  <si>
    <t>Покупка грунтореза ЭТЦ-2086.51.00.000</t>
  </si>
  <si>
    <t>J_1.6.32</t>
  </si>
  <si>
    <t>1.6.8</t>
  </si>
  <si>
    <t>Покупка трактора МТЗ-82.1</t>
  </si>
  <si>
    <t>J_1.6.33</t>
  </si>
  <si>
    <t>1.6.9</t>
  </si>
  <si>
    <t>Приобретение объектов электросетевого хозяйтсва (трансформаторные подстанции с линиями электропередачи)</t>
  </si>
  <si>
    <t>К_1.6.40</t>
  </si>
  <si>
    <t>1.6.10</t>
  </si>
  <si>
    <t>Покупка Блок-контейнера 6,0*2,4 в ДВП</t>
  </si>
  <si>
    <t>1.6.11</t>
  </si>
  <si>
    <t>Прибор энергетика многофункциональный портативный ЭНЕРГОМЕРА CE 602-100K</t>
  </si>
  <si>
    <t>1.6.12</t>
  </si>
  <si>
    <t>Диагностическое оборудование для техники JCB и Caterpillar</t>
  </si>
  <si>
    <t>км ЛЭП</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</si>
  <si>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2020</t>
  </si>
  <si>
    <t>Приложение  № 14</t>
  </si>
  <si>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</si>
  <si>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ЛЭП</t>
  </si>
  <si>
    <t xml:space="preserve">Реконструкция ВЛ-0,4кВ от ЗТП №6 до бани(нежилое) г.Шарья, п.Ветлужский, ул. Центральная,д.7 </t>
  </si>
  <si>
    <t>за  4 квартал  2020 года</t>
  </si>
  <si>
    <t xml:space="preserve">Реконструкция производственных зданий, гаража и мастерских. Кострома, Зеленая,5А литера Б </t>
  </si>
  <si>
    <t>Реконструкция трансформаторной подстанции "Калинина"(нежилое), здание, оборудование, инв № 360</t>
  </si>
  <si>
    <t>Реконструкция трансформаторной подстанции (нежилое), общ.пл. 80,3кв.м., г. Кострома, ул. Ленина, д. 160.</t>
  </si>
  <si>
    <t>Реконструкция электросетевого линейного объекта ВЛ-10 кВ) Островское</t>
  </si>
  <si>
    <t xml:space="preserve">Реконструкция  КЛ-0,4 кВ, от ВРУ ж/д №9а  до ВРУ ж/д №3а  г.Кострома,  ул. Мичуринцев </t>
  </si>
  <si>
    <t>Бензотриммер STIHL FS-55 0,75кВт,диск 2-зуб</t>
  </si>
  <si>
    <t>Сверлильная машина Diam CSN- Normal-160</t>
  </si>
  <si>
    <t>1.6.13</t>
  </si>
  <si>
    <t>1.6.14</t>
  </si>
  <si>
    <t>Строительство ЛЭП-6 кВ от ГРУ-6 кВ Шарьинской ТЭЦ, секция2, яч.37 до ЗТП№6 п.Ветлужский, ул.Центральная,д.4</t>
  </si>
  <si>
    <t>Строительство кабельной линии ООО "КРХ" от ТП до распредилит. щитов, установленных на опоре № 9</t>
  </si>
  <si>
    <t>другое</t>
  </si>
  <si>
    <t>2020 факт</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</si>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</sst>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2"/>
      <color rgb="FF000000"/>
      <name val="Times New Roman3"/>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3" fillId="0" borderId="0"/>
  </cellStyleXfs>
  <cellXfs count="88">
    <xf numFmtId="0" fontId="0" fillId="0" borderId="0" xfId="0"/>
    <xf numFmtId="0" fontId="1" fillId="0" borderId="0" xfId="1"/>
    <xf numFmtId="0" fontId="1" fillId="0" borderId="0" xfId="1" applyAlignment="1">
      <alignment vertical="center"/>
    </xf>
    <xf numFmtId="0" fontId="1" fillId="0" borderId="0" xfId="1" applyAlignment="1">
      <alignment horizontal="center"/>
    </xf>
    <xf numFmtId="0" fontId="7" fillId="0" borderId="0" xfId="1" applyFont="1" applyAlignment="1">
      <alignment horizontal="center"/>
    </xf>
    <xf numFmtId="164" fontId="3" fillId="2" borderId="5" xfId="4" applyNumberFormat="1" applyFont="1" applyFill="1" applyBorder="1" applyAlignment="1">
      <alignment horizontal="center" vertical="center"/>
    </xf>
    <xf numFmtId="164" fontId="1" fillId="0" borderId="0" xfId="1" applyNumberFormat="1"/>
    <xf numFmtId="0" fontId="1" fillId="3" borderId="0" xfId="1" applyFill="1"/>
    <xf numFmtId="0" fontId="1" fillId="2" borderId="5" xfId="5" applyFont="1" applyFill="1" applyBorder="1" applyAlignment="1">
      <alignment horizontal="left" vertical="center" wrapText="1"/>
    </xf>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0" fontId="3" fillId="2" borderId="5" xfId="4" applyFont="1" applyFill="1" applyBorder="1" applyAlignment="1">
      <alignment horizontal="center" vertical="center"/>
    </xf>
    <xf numFmtId="164" fontId="1" fillId="2" borderId="5" xfId="4" applyNumberFormat="1" applyFont="1" applyFill="1" applyBorder="1" applyAlignment="1">
      <alignment horizontal="center" vertical="center"/>
    </xf>
    <xf numFmtId="164" fontId="12" fillId="2" borderId="5" xfId="2"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3" fillId="2" borderId="5" xfId="1" applyFont="1" applyFill="1" applyBorder="1" applyAlignment="1">
      <alignment horizontal="center" vertical="center"/>
    </xf>
    <xf numFmtId="164" fontId="3" fillId="2" borderId="7" xfId="1" applyNumberFormat="1" applyFont="1" applyFill="1" applyBorder="1" applyAlignment="1">
      <alignment horizontal="center" vertical="center"/>
    </xf>
    <xf numFmtId="0" fontId="1" fillId="2" borderId="5" xfId="1" applyFill="1" applyBorder="1"/>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4" fillId="2" borderId="0" xfId="1" applyFont="1" applyFill="1" applyAlignment="1">
      <alignment horizontal="center"/>
    </xf>
    <xf numFmtId="0" fontId="14" fillId="2" borderId="0" xfId="1" applyFont="1" applyFill="1"/>
    <xf numFmtId="0" fontId="14" fillId="2" borderId="0" xfId="1" applyFont="1" applyFill="1" applyAlignment="1">
      <alignment horizontal="center" wrapText="1"/>
    </xf>
    <xf numFmtId="0" fontId="3" fillId="2" borderId="0" xfId="2" applyFont="1" applyFill="1" applyAlignment="1">
      <alignment horizontal="center" vertical="center" wrapText="1"/>
    </xf>
    <xf numFmtId="0" fontId="14"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4" fillId="2" borderId="0" xfId="2" applyFont="1" applyFill="1" applyAlignment="1">
      <alignment horizontal="center" vertical="center" wrapText="1"/>
    </xf>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0" fontId="3" fillId="2" borderId="5" xfId="6" applyFont="1" applyFill="1" applyBorder="1" applyAlignment="1">
      <alignment horizontal="left" vertical="center" wrapText="1"/>
    </xf>
    <xf numFmtId="0" fontId="3" fillId="2" borderId="5" xfId="1" applyFont="1" applyFill="1" applyBorder="1" applyAlignment="1">
      <alignment horizontal="left" vertical="center"/>
    </xf>
    <xf numFmtId="164" fontId="1" fillId="2" borderId="5" xfId="1" applyNumberFormat="1" applyFill="1" applyBorder="1" applyAlignment="1">
      <alignment horizontal="center" vertical="center"/>
    </xf>
    <xf numFmtId="164" fontId="3" fillId="2" borderId="7" xfId="4" applyNumberFormat="1" applyFont="1" applyFill="1" applyBorder="1" applyAlignment="1">
      <alignment horizontal="center" vertical="center"/>
    </xf>
    <xf numFmtId="164" fontId="1" fillId="2" borderId="7" xfId="1" applyNumberFormat="1" applyFill="1" applyBorder="1" applyAlignment="1">
      <alignment horizontal="center" vertical="center"/>
    </xf>
    <xf numFmtId="0" fontId="1" fillId="2" borderId="8" xfId="1" applyFill="1" applyBorder="1"/>
    <xf numFmtId="165" fontId="1" fillId="0" borderId="0" xfId="1" applyNumberFormat="1"/>
    <xf numFmtId="0" fontId="3" fillId="2" borderId="5" xfId="4" applyFont="1" applyFill="1" applyBorder="1" applyAlignment="1">
      <alignment horizontal="center" vertical="center"/>
    </xf>
    <xf numFmtId="49" fontId="3" fillId="2" borderId="7" xfId="5" applyNumberFormat="1" applyFont="1" applyFill="1" applyBorder="1" applyAlignment="1">
      <alignment horizontal="center" vertical="center"/>
    </xf>
    <xf numFmtId="0" fontId="3" fillId="2" borderId="7" xfId="6" applyFont="1" applyFill="1" applyBorder="1" applyAlignment="1">
      <alignment horizontal="left" vertical="center" wrapText="1"/>
    </xf>
    <xf numFmtId="0" fontId="3" fillId="2" borderId="7" xfId="1" applyFont="1" applyFill="1" applyBorder="1" applyAlignment="1">
      <alignment horizontal="center" vertical="center"/>
    </xf>
    <xf numFmtId="0" fontId="3" fillId="2" borderId="7" xfId="4" applyFont="1" applyFill="1" applyBorder="1" applyAlignment="1">
      <alignment horizontal="center" vertical="center"/>
    </xf>
    <xf numFmtId="0" fontId="1" fillId="2" borderId="7" xfId="1" applyFill="1" applyBorder="1"/>
    <xf numFmtId="0" fontId="7" fillId="0" borderId="0" xfId="1" applyFont="1"/>
    <xf numFmtId="0" fontId="1" fillId="0" borderId="0" xfId="1" applyAlignment="1">
      <alignment horizontal="center"/>
    </xf>
    <xf numFmtId="0" fontId="0" fillId="0" borderId="0" xfId="0"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xf numFmtId="0" fontId="14" fillId="2" borderId="0" xfId="1" applyFont="1" applyFill="1" applyAlignment="1">
      <alignment horizontal="center" vertical="center" wrapText="1"/>
    </xf>
    <xf numFmtId="0" fontId="15" fillId="2" borderId="0" xfId="0" applyFont="1" applyFill="1" applyAlignment="1"/>
    <xf numFmtId="0" fontId="14" fillId="2" borderId="0" xfId="2" applyFont="1" applyFill="1" applyAlignment="1">
      <alignment horizontal="center" vertical="center" wrapText="1"/>
    </xf>
    <xf numFmtId="0" fontId="15" fillId="2" borderId="0" xfId="0" applyFont="1" applyFill="1" applyAlignment="1">
      <alignment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AU108"/>
  <sheetViews>
    <sheetView tabSelected="1" view="pageBreakPreview" zoomScale="60" zoomScaleNormal="60" workbookViewId="0">
      <pane xSplit="3" ySplit="20" topLeftCell="D21" activePane="bottomRight" state="frozen"/>
      <selection pane="topRight" activeCell="D1" sqref="D1"/>
      <selection pane="bottomLeft" activeCell="A21" sqref="A21"/>
      <selection pane="bottomRight" activeCell="AI12" sqref="AI12"/>
    </sheetView>
  </sheetViews>
  <sheetFormatPr defaultRowHeight="15.75"/>
  <cols>
    <col min="1" max="1" width="11.28515625" style="20" customWidth="1"/>
    <col min="2" max="2" width="35.7109375" style="20" customWidth="1"/>
    <col min="3" max="3" width="18.42578125" style="20" customWidth="1"/>
    <col min="4" max="4" width="27.85546875" style="20" customWidth="1"/>
    <col min="5" max="9" width="6.7109375" style="20" customWidth="1"/>
    <col min="10" max="10" width="8.85546875" style="20" customWidth="1"/>
    <col min="11" max="11" width="8.42578125" style="20" customWidth="1"/>
    <col min="12" max="12" width="11.140625" style="20" customWidth="1"/>
    <col min="13" max="24" width="6.7109375" style="20" customWidth="1"/>
    <col min="25" max="25" width="10.5703125" style="20" customWidth="1"/>
    <col min="26" max="29" width="6.7109375" style="20" customWidth="1"/>
    <col min="30" max="30" width="9.140625" style="20" customWidth="1"/>
    <col min="31" max="34" width="6.7109375" style="20" customWidth="1"/>
    <col min="35" max="35" width="8.85546875" style="20" customWidth="1"/>
    <col min="36" max="36" width="7" style="20" customWidth="1"/>
    <col min="37" max="37" width="10.140625" style="20" customWidth="1"/>
    <col min="38" max="38" width="7" style="20" customWidth="1"/>
    <col min="39" max="39" width="10.85546875" style="20" customWidth="1"/>
    <col min="40" max="40" width="18.28515625" style="20" customWidth="1"/>
    <col min="41" max="42" width="9.140625" style="1"/>
    <col min="43" max="43" width="13.85546875" style="1" customWidth="1"/>
    <col min="44" max="46" width="9.140625" style="1"/>
    <col min="47" max="47" width="16.28515625" style="1" bestFit="1" customWidth="1"/>
    <col min="48" max="213" width="9.140625" style="1"/>
    <col min="214" max="214" width="11.28515625" style="1" customWidth="1"/>
    <col min="215" max="215" width="35.7109375" style="1" customWidth="1"/>
    <col min="216" max="216" width="18.42578125" style="1" customWidth="1"/>
    <col min="217" max="217" width="27.85546875" style="1" customWidth="1"/>
    <col min="218" max="273" width="6.7109375" style="1" customWidth="1"/>
    <col min="274" max="274" width="10.5703125" style="1" customWidth="1"/>
    <col min="275" max="287" width="6.7109375" style="1" customWidth="1"/>
    <col min="288" max="288" width="8.85546875" style="1" customWidth="1"/>
    <col min="289" max="289" width="7" style="1" customWidth="1"/>
    <col min="290" max="290" width="11.5703125" style="1" customWidth="1"/>
    <col min="291" max="291" width="7" style="1" customWidth="1"/>
    <col min="292" max="292" width="10.140625" style="1" customWidth="1"/>
    <col min="293" max="293" width="7" style="1" customWidth="1"/>
    <col min="294" max="294" width="10.85546875" style="1" customWidth="1"/>
    <col min="295" max="295" width="18.28515625" style="1" customWidth="1"/>
    <col min="296" max="469" width="9.140625" style="1"/>
    <col min="470" max="470" width="11.28515625" style="1" customWidth="1"/>
    <col min="471" max="471" width="35.7109375" style="1" customWidth="1"/>
    <col min="472" max="472" width="18.42578125" style="1" customWidth="1"/>
    <col min="473" max="473" width="27.85546875" style="1" customWidth="1"/>
    <col min="474" max="529" width="6.7109375" style="1" customWidth="1"/>
    <col min="530" max="530" width="10.5703125" style="1" customWidth="1"/>
    <col min="531" max="543" width="6.7109375" style="1" customWidth="1"/>
    <col min="544" max="544" width="8.85546875" style="1" customWidth="1"/>
    <col min="545" max="545" width="7" style="1" customWidth="1"/>
    <col min="546" max="546" width="11.5703125" style="1" customWidth="1"/>
    <col min="547" max="547" width="7" style="1" customWidth="1"/>
    <col min="548" max="548" width="10.140625" style="1" customWidth="1"/>
    <col min="549" max="549" width="7" style="1" customWidth="1"/>
    <col min="550" max="550" width="10.85546875" style="1" customWidth="1"/>
    <col min="551" max="551" width="18.28515625" style="1" customWidth="1"/>
    <col min="552" max="725" width="9.140625" style="1"/>
    <col min="726" max="726" width="11.28515625" style="1" customWidth="1"/>
    <col min="727" max="727" width="35.7109375" style="1" customWidth="1"/>
    <col min="728" max="728" width="18.42578125" style="1" customWidth="1"/>
    <col min="729" max="729" width="27.85546875" style="1" customWidth="1"/>
    <col min="730" max="785" width="6.7109375" style="1" customWidth="1"/>
    <col min="786" max="786" width="10.5703125" style="1" customWidth="1"/>
    <col min="787" max="799" width="6.7109375" style="1" customWidth="1"/>
    <col min="800" max="800" width="8.85546875" style="1" customWidth="1"/>
    <col min="801" max="801" width="7" style="1" customWidth="1"/>
    <col min="802" max="802" width="11.5703125" style="1" customWidth="1"/>
    <col min="803" max="803" width="7" style="1" customWidth="1"/>
    <col min="804" max="804" width="10.140625" style="1" customWidth="1"/>
    <col min="805" max="805" width="7" style="1" customWidth="1"/>
    <col min="806" max="806" width="10.85546875" style="1" customWidth="1"/>
    <col min="807" max="807" width="18.28515625" style="1" customWidth="1"/>
    <col min="808" max="981" width="9.140625" style="1"/>
    <col min="982" max="982" width="11.28515625" style="1" customWidth="1"/>
    <col min="983" max="983" width="35.7109375" style="1" customWidth="1"/>
    <col min="984" max="984" width="18.42578125" style="1" customWidth="1"/>
    <col min="985" max="985" width="27.85546875" style="1" customWidth="1"/>
    <col min="986" max="1041" width="6.7109375" style="1" customWidth="1"/>
    <col min="1042" max="1042" width="10.5703125" style="1" customWidth="1"/>
    <col min="1043" max="1055" width="6.7109375" style="1" customWidth="1"/>
    <col min="1056" max="1056" width="8.85546875" style="1" customWidth="1"/>
    <col min="1057" max="1057" width="7" style="1" customWidth="1"/>
    <col min="1058" max="1058" width="11.5703125" style="1" customWidth="1"/>
    <col min="1059" max="1059" width="7" style="1" customWidth="1"/>
    <col min="1060" max="1060" width="10.140625" style="1" customWidth="1"/>
    <col min="1061" max="1061" width="7" style="1" customWidth="1"/>
    <col min="1062" max="1062" width="10.85546875" style="1" customWidth="1"/>
    <col min="1063" max="1063" width="18.28515625" style="1" customWidth="1"/>
    <col min="1064" max="1237" width="9.140625" style="1"/>
    <col min="1238" max="1238" width="11.28515625" style="1" customWidth="1"/>
    <col min="1239" max="1239" width="35.7109375" style="1" customWidth="1"/>
    <col min="1240" max="1240" width="18.42578125" style="1" customWidth="1"/>
    <col min="1241" max="1241" width="27.85546875" style="1" customWidth="1"/>
    <col min="1242" max="1297" width="6.7109375" style="1" customWidth="1"/>
    <col min="1298" max="1298" width="10.5703125" style="1" customWidth="1"/>
    <col min="1299" max="1311" width="6.7109375" style="1" customWidth="1"/>
    <col min="1312" max="1312" width="8.85546875" style="1" customWidth="1"/>
    <col min="1313" max="1313" width="7" style="1" customWidth="1"/>
    <col min="1314" max="1314" width="11.5703125" style="1" customWidth="1"/>
    <col min="1315" max="1315" width="7" style="1" customWidth="1"/>
    <col min="1316" max="1316" width="10.140625" style="1" customWidth="1"/>
    <col min="1317" max="1317" width="7" style="1" customWidth="1"/>
    <col min="1318" max="1318" width="10.85546875" style="1" customWidth="1"/>
    <col min="1319" max="1319" width="18.28515625" style="1" customWidth="1"/>
    <col min="1320" max="1493" width="9.140625" style="1"/>
    <col min="1494" max="1494" width="11.28515625" style="1" customWidth="1"/>
    <col min="1495" max="1495" width="35.7109375" style="1" customWidth="1"/>
    <col min="1496" max="1496" width="18.42578125" style="1" customWidth="1"/>
    <col min="1497" max="1497" width="27.85546875" style="1" customWidth="1"/>
    <col min="1498" max="1553" width="6.7109375" style="1" customWidth="1"/>
    <col min="1554" max="1554" width="10.5703125" style="1" customWidth="1"/>
    <col min="1555" max="1567" width="6.7109375" style="1" customWidth="1"/>
    <col min="1568" max="1568" width="8.85546875" style="1" customWidth="1"/>
    <col min="1569" max="1569" width="7" style="1" customWidth="1"/>
    <col min="1570" max="1570" width="11.5703125" style="1" customWidth="1"/>
    <col min="1571" max="1571" width="7" style="1" customWidth="1"/>
    <col min="1572" max="1572" width="10.140625" style="1" customWidth="1"/>
    <col min="1573" max="1573" width="7" style="1" customWidth="1"/>
    <col min="1574" max="1574" width="10.85546875" style="1" customWidth="1"/>
    <col min="1575" max="1575" width="18.28515625" style="1" customWidth="1"/>
    <col min="1576" max="1749" width="9.140625" style="1"/>
    <col min="1750" max="1750" width="11.28515625" style="1" customWidth="1"/>
    <col min="1751" max="1751" width="35.7109375" style="1" customWidth="1"/>
    <col min="1752" max="1752" width="18.42578125" style="1" customWidth="1"/>
    <col min="1753" max="1753" width="27.85546875" style="1" customWidth="1"/>
    <col min="1754" max="1809" width="6.7109375" style="1" customWidth="1"/>
    <col min="1810" max="1810" width="10.5703125" style="1" customWidth="1"/>
    <col min="1811" max="1823" width="6.7109375" style="1" customWidth="1"/>
    <col min="1824" max="1824" width="8.85546875" style="1" customWidth="1"/>
    <col min="1825" max="1825" width="7" style="1" customWidth="1"/>
    <col min="1826" max="1826" width="11.5703125" style="1" customWidth="1"/>
    <col min="1827" max="1827" width="7" style="1" customWidth="1"/>
    <col min="1828" max="1828" width="10.140625" style="1" customWidth="1"/>
    <col min="1829" max="1829" width="7" style="1" customWidth="1"/>
    <col min="1830" max="1830" width="10.85546875" style="1" customWidth="1"/>
    <col min="1831" max="1831" width="18.28515625" style="1" customWidth="1"/>
    <col min="1832" max="2005" width="9.140625" style="1"/>
    <col min="2006" max="2006" width="11.28515625" style="1" customWidth="1"/>
    <col min="2007" max="2007" width="35.7109375" style="1" customWidth="1"/>
    <col min="2008" max="2008" width="18.42578125" style="1" customWidth="1"/>
    <col min="2009" max="2009" width="27.85546875" style="1" customWidth="1"/>
    <col min="2010" max="2065" width="6.7109375" style="1" customWidth="1"/>
    <col min="2066" max="2066" width="10.5703125" style="1" customWidth="1"/>
    <col min="2067" max="2079" width="6.7109375" style="1" customWidth="1"/>
    <col min="2080" max="2080" width="8.85546875" style="1" customWidth="1"/>
    <col min="2081" max="2081" width="7" style="1" customWidth="1"/>
    <col min="2082" max="2082" width="11.5703125" style="1" customWidth="1"/>
    <col min="2083" max="2083" width="7" style="1" customWidth="1"/>
    <col min="2084" max="2084" width="10.140625" style="1" customWidth="1"/>
    <col min="2085" max="2085" width="7" style="1" customWidth="1"/>
    <col min="2086" max="2086" width="10.85546875" style="1" customWidth="1"/>
    <col min="2087" max="2087" width="18.28515625" style="1" customWidth="1"/>
    <col min="2088" max="2261" width="9.140625" style="1"/>
    <col min="2262" max="2262" width="11.28515625" style="1" customWidth="1"/>
    <col min="2263" max="2263" width="35.7109375" style="1" customWidth="1"/>
    <col min="2264" max="2264" width="18.42578125" style="1" customWidth="1"/>
    <col min="2265" max="2265" width="27.85546875" style="1" customWidth="1"/>
    <col min="2266" max="2321" width="6.7109375" style="1" customWidth="1"/>
    <col min="2322" max="2322" width="10.5703125" style="1" customWidth="1"/>
    <col min="2323" max="2335" width="6.7109375" style="1" customWidth="1"/>
    <col min="2336" max="2336" width="8.85546875" style="1" customWidth="1"/>
    <col min="2337" max="2337" width="7" style="1" customWidth="1"/>
    <col min="2338" max="2338" width="11.5703125" style="1" customWidth="1"/>
    <col min="2339" max="2339" width="7" style="1" customWidth="1"/>
    <col min="2340" max="2340" width="10.140625" style="1" customWidth="1"/>
    <col min="2341" max="2341" width="7" style="1" customWidth="1"/>
    <col min="2342" max="2342" width="10.85546875" style="1" customWidth="1"/>
    <col min="2343" max="2343" width="18.28515625" style="1" customWidth="1"/>
    <col min="2344" max="2517" width="9.140625" style="1"/>
    <col min="2518" max="2518" width="11.28515625" style="1" customWidth="1"/>
    <col min="2519" max="2519" width="35.7109375" style="1" customWidth="1"/>
    <col min="2520" max="2520" width="18.42578125" style="1" customWidth="1"/>
    <col min="2521" max="2521" width="27.85546875" style="1" customWidth="1"/>
    <col min="2522" max="2577" width="6.7109375" style="1" customWidth="1"/>
    <col min="2578" max="2578" width="10.5703125" style="1" customWidth="1"/>
    <col min="2579" max="2591" width="6.7109375" style="1" customWidth="1"/>
    <col min="2592" max="2592" width="8.85546875" style="1" customWidth="1"/>
    <col min="2593" max="2593" width="7" style="1" customWidth="1"/>
    <col min="2594" max="2594" width="11.5703125" style="1" customWidth="1"/>
    <col min="2595" max="2595" width="7" style="1" customWidth="1"/>
    <col min="2596" max="2596" width="10.140625" style="1" customWidth="1"/>
    <col min="2597" max="2597" width="7" style="1" customWidth="1"/>
    <col min="2598" max="2598" width="10.85546875" style="1" customWidth="1"/>
    <col min="2599" max="2599" width="18.28515625" style="1" customWidth="1"/>
    <col min="2600" max="2773" width="9.140625" style="1"/>
    <col min="2774" max="2774" width="11.28515625" style="1" customWidth="1"/>
    <col min="2775" max="2775" width="35.7109375" style="1" customWidth="1"/>
    <col min="2776" max="2776" width="18.42578125" style="1" customWidth="1"/>
    <col min="2777" max="2777" width="27.85546875" style="1" customWidth="1"/>
    <col min="2778" max="2833" width="6.7109375" style="1" customWidth="1"/>
    <col min="2834" max="2834" width="10.5703125" style="1" customWidth="1"/>
    <col min="2835" max="2847" width="6.7109375" style="1" customWidth="1"/>
    <col min="2848" max="2848" width="8.85546875" style="1" customWidth="1"/>
    <col min="2849" max="2849" width="7" style="1" customWidth="1"/>
    <col min="2850" max="2850" width="11.5703125" style="1" customWidth="1"/>
    <col min="2851" max="2851" width="7" style="1" customWidth="1"/>
    <col min="2852" max="2852" width="10.140625" style="1" customWidth="1"/>
    <col min="2853" max="2853" width="7" style="1" customWidth="1"/>
    <col min="2854" max="2854" width="10.85546875" style="1" customWidth="1"/>
    <col min="2855" max="2855" width="18.28515625" style="1" customWidth="1"/>
    <col min="2856" max="3029" width="9.140625" style="1"/>
    <col min="3030" max="3030" width="11.28515625" style="1" customWidth="1"/>
    <col min="3031" max="3031" width="35.7109375" style="1" customWidth="1"/>
    <col min="3032" max="3032" width="18.42578125" style="1" customWidth="1"/>
    <col min="3033" max="3033" width="27.85546875" style="1" customWidth="1"/>
    <col min="3034" max="3089" width="6.7109375" style="1" customWidth="1"/>
    <col min="3090" max="3090" width="10.5703125" style="1" customWidth="1"/>
    <col min="3091" max="3103" width="6.7109375" style="1" customWidth="1"/>
    <col min="3104" max="3104" width="8.85546875" style="1" customWidth="1"/>
    <col min="3105" max="3105" width="7" style="1" customWidth="1"/>
    <col min="3106" max="3106" width="11.5703125" style="1" customWidth="1"/>
    <col min="3107" max="3107" width="7" style="1" customWidth="1"/>
    <col min="3108" max="3108" width="10.140625" style="1" customWidth="1"/>
    <col min="3109" max="3109" width="7" style="1" customWidth="1"/>
    <col min="3110" max="3110" width="10.85546875" style="1" customWidth="1"/>
    <col min="3111" max="3111" width="18.28515625" style="1" customWidth="1"/>
    <col min="3112" max="3285" width="9.140625" style="1"/>
    <col min="3286" max="3286" width="11.28515625" style="1" customWidth="1"/>
    <col min="3287" max="3287" width="35.7109375" style="1" customWidth="1"/>
    <col min="3288" max="3288" width="18.42578125" style="1" customWidth="1"/>
    <col min="3289" max="3289" width="27.85546875" style="1" customWidth="1"/>
    <col min="3290" max="3345" width="6.7109375" style="1" customWidth="1"/>
    <col min="3346" max="3346" width="10.5703125" style="1" customWidth="1"/>
    <col min="3347" max="3359" width="6.7109375" style="1" customWidth="1"/>
    <col min="3360" max="3360" width="8.85546875" style="1" customWidth="1"/>
    <col min="3361" max="3361" width="7" style="1" customWidth="1"/>
    <col min="3362" max="3362" width="11.5703125" style="1" customWidth="1"/>
    <col min="3363" max="3363" width="7" style="1" customWidth="1"/>
    <col min="3364" max="3364" width="10.140625" style="1" customWidth="1"/>
    <col min="3365" max="3365" width="7" style="1" customWidth="1"/>
    <col min="3366" max="3366" width="10.85546875" style="1" customWidth="1"/>
    <col min="3367" max="3367" width="18.28515625" style="1" customWidth="1"/>
    <col min="3368" max="3541" width="9.140625" style="1"/>
    <col min="3542" max="3542" width="11.28515625" style="1" customWidth="1"/>
    <col min="3543" max="3543" width="35.7109375" style="1" customWidth="1"/>
    <col min="3544" max="3544" width="18.42578125" style="1" customWidth="1"/>
    <col min="3545" max="3545" width="27.85546875" style="1" customWidth="1"/>
    <col min="3546" max="3601" width="6.7109375" style="1" customWidth="1"/>
    <col min="3602" max="3602" width="10.5703125" style="1" customWidth="1"/>
    <col min="3603" max="3615" width="6.7109375" style="1" customWidth="1"/>
    <col min="3616" max="3616" width="8.85546875" style="1" customWidth="1"/>
    <col min="3617" max="3617" width="7" style="1" customWidth="1"/>
    <col min="3618" max="3618" width="11.5703125" style="1" customWidth="1"/>
    <col min="3619" max="3619" width="7" style="1" customWidth="1"/>
    <col min="3620" max="3620" width="10.140625" style="1" customWidth="1"/>
    <col min="3621" max="3621" width="7" style="1" customWidth="1"/>
    <col min="3622" max="3622" width="10.85546875" style="1" customWidth="1"/>
    <col min="3623" max="3623" width="18.28515625" style="1" customWidth="1"/>
    <col min="3624" max="3797" width="9.140625" style="1"/>
    <col min="3798" max="3798" width="11.28515625" style="1" customWidth="1"/>
    <col min="3799" max="3799" width="35.7109375" style="1" customWidth="1"/>
    <col min="3800" max="3800" width="18.42578125" style="1" customWidth="1"/>
    <col min="3801" max="3801" width="27.85546875" style="1" customWidth="1"/>
    <col min="3802" max="3857" width="6.7109375" style="1" customWidth="1"/>
    <col min="3858" max="3858" width="10.5703125" style="1" customWidth="1"/>
    <col min="3859" max="3871" width="6.7109375" style="1" customWidth="1"/>
    <col min="3872" max="3872" width="8.85546875" style="1" customWidth="1"/>
    <col min="3873" max="3873" width="7" style="1" customWidth="1"/>
    <col min="3874" max="3874" width="11.5703125" style="1" customWidth="1"/>
    <col min="3875" max="3875" width="7" style="1" customWidth="1"/>
    <col min="3876" max="3876" width="10.140625" style="1" customWidth="1"/>
    <col min="3877" max="3877" width="7" style="1" customWidth="1"/>
    <col min="3878" max="3878" width="10.85546875" style="1" customWidth="1"/>
    <col min="3879" max="3879" width="18.28515625" style="1" customWidth="1"/>
    <col min="3880" max="4053" width="9.140625" style="1"/>
    <col min="4054" max="4054" width="11.28515625" style="1" customWidth="1"/>
    <col min="4055" max="4055" width="35.7109375" style="1" customWidth="1"/>
    <col min="4056" max="4056" width="18.42578125" style="1" customWidth="1"/>
    <col min="4057" max="4057" width="27.85546875" style="1" customWidth="1"/>
    <col min="4058" max="4113" width="6.7109375" style="1" customWidth="1"/>
    <col min="4114" max="4114" width="10.5703125" style="1" customWidth="1"/>
    <col min="4115" max="4127" width="6.7109375" style="1" customWidth="1"/>
    <col min="4128" max="4128" width="8.85546875" style="1" customWidth="1"/>
    <col min="4129" max="4129" width="7" style="1" customWidth="1"/>
    <col min="4130" max="4130" width="11.5703125" style="1" customWidth="1"/>
    <col min="4131" max="4131" width="7" style="1" customWidth="1"/>
    <col min="4132" max="4132" width="10.140625" style="1" customWidth="1"/>
    <col min="4133" max="4133" width="7" style="1" customWidth="1"/>
    <col min="4134" max="4134" width="10.85546875" style="1" customWidth="1"/>
    <col min="4135" max="4135" width="18.28515625" style="1" customWidth="1"/>
    <col min="4136" max="4309" width="9.140625" style="1"/>
    <col min="4310" max="4310" width="11.28515625" style="1" customWidth="1"/>
    <col min="4311" max="4311" width="35.7109375" style="1" customWidth="1"/>
    <col min="4312" max="4312" width="18.42578125" style="1" customWidth="1"/>
    <col min="4313" max="4313" width="27.85546875" style="1" customWidth="1"/>
    <col min="4314" max="4369" width="6.7109375" style="1" customWidth="1"/>
    <col min="4370" max="4370" width="10.5703125" style="1" customWidth="1"/>
    <col min="4371" max="4383" width="6.7109375" style="1" customWidth="1"/>
    <col min="4384" max="4384" width="8.85546875" style="1" customWidth="1"/>
    <col min="4385" max="4385" width="7" style="1" customWidth="1"/>
    <col min="4386" max="4386" width="11.5703125" style="1" customWidth="1"/>
    <col min="4387" max="4387" width="7" style="1" customWidth="1"/>
    <col min="4388" max="4388" width="10.140625" style="1" customWidth="1"/>
    <col min="4389" max="4389" width="7" style="1" customWidth="1"/>
    <col min="4390" max="4390" width="10.85546875" style="1" customWidth="1"/>
    <col min="4391" max="4391" width="18.28515625" style="1" customWidth="1"/>
    <col min="4392" max="4565" width="9.140625" style="1"/>
    <col min="4566" max="4566" width="11.28515625" style="1" customWidth="1"/>
    <col min="4567" max="4567" width="35.7109375" style="1" customWidth="1"/>
    <col min="4568" max="4568" width="18.42578125" style="1" customWidth="1"/>
    <col min="4569" max="4569" width="27.85546875" style="1" customWidth="1"/>
    <col min="4570" max="4625" width="6.7109375" style="1" customWidth="1"/>
    <col min="4626" max="4626" width="10.5703125" style="1" customWidth="1"/>
    <col min="4627" max="4639" width="6.7109375" style="1" customWidth="1"/>
    <col min="4640" max="4640" width="8.85546875" style="1" customWidth="1"/>
    <col min="4641" max="4641" width="7" style="1" customWidth="1"/>
    <col min="4642" max="4642" width="11.5703125" style="1" customWidth="1"/>
    <col min="4643" max="4643" width="7" style="1" customWidth="1"/>
    <col min="4644" max="4644" width="10.140625" style="1" customWidth="1"/>
    <col min="4645" max="4645" width="7" style="1" customWidth="1"/>
    <col min="4646" max="4646" width="10.85546875" style="1" customWidth="1"/>
    <col min="4647" max="4647" width="18.28515625" style="1" customWidth="1"/>
    <col min="4648" max="4821" width="9.140625" style="1"/>
    <col min="4822" max="4822" width="11.28515625" style="1" customWidth="1"/>
    <col min="4823" max="4823" width="35.7109375" style="1" customWidth="1"/>
    <col min="4824" max="4824" width="18.42578125" style="1" customWidth="1"/>
    <col min="4825" max="4825" width="27.85546875" style="1" customWidth="1"/>
    <col min="4826" max="4881" width="6.7109375" style="1" customWidth="1"/>
    <col min="4882" max="4882" width="10.5703125" style="1" customWidth="1"/>
    <col min="4883" max="4895" width="6.7109375" style="1" customWidth="1"/>
    <col min="4896" max="4896" width="8.85546875" style="1" customWidth="1"/>
    <col min="4897" max="4897" width="7" style="1" customWidth="1"/>
    <col min="4898" max="4898" width="11.5703125" style="1" customWidth="1"/>
    <col min="4899" max="4899" width="7" style="1" customWidth="1"/>
    <col min="4900" max="4900" width="10.140625" style="1" customWidth="1"/>
    <col min="4901" max="4901" width="7" style="1" customWidth="1"/>
    <col min="4902" max="4902" width="10.85546875" style="1" customWidth="1"/>
    <col min="4903" max="4903" width="18.28515625" style="1" customWidth="1"/>
    <col min="4904" max="5077" width="9.140625" style="1"/>
    <col min="5078" max="5078" width="11.28515625" style="1" customWidth="1"/>
    <col min="5079" max="5079" width="35.7109375" style="1" customWidth="1"/>
    <col min="5080" max="5080" width="18.42578125" style="1" customWidth="1"/>
    <col min="5081" max="5081" width="27.85546875" style="1" customWidth="1"/>
    <col min="5082" max="5137" width="6.7109375" style="1" customWidth="1"/>
    <col min="5138" max="5138" width="10.5703125" style="1" customWidth="1"/>
    <col min="5139" max="5151" width="6.7109375" style="1" customWidth="1"/>
    <col min="5152" max="5152" width="8.85546875" style="1" customWidth="1"/>
    <col min="5153" max="5153" width="7" style="1" customWidth="1"/>
    <col min="5154" max="5154" width="11.5703125" style="1" customWidth="1"/>
    <col min="5155" max="5155" width="7" style="1" customWidth="1"/>
    <col min="5156" max="5156" width="10.140625" style="1" customWidth="1"/>
    <col min="5157" max="5157" width="7" style="1" customWidth="1"/>
    <col min="5158" max="5158" width="10.85546875" style="1" customWidth="1"/>
    <col min="5159" max="5159" width="18.28515625" style="1" customWidth="1"/>
    <col min="5160" max="5333" width="9.140625" style="1"/>
    <col min="5334" max="5334" width="11.28515625" style="1" customWidth="1"/>
    <col min="5335" max="5335" width="35.7109375" style="1" customWidth="1"/>
    <col min="5336" max="5336" width="18.42578125" style="1" customWidth="1"/>
    <col min="5337" max="5337" width="27.85546875" style="1" customWidth="1"/>
    <col min="5338" max="5393" width="6.7109375" style="1" customWidth="1"/>
    <col min="5394" max="5394" width="10.5703125" style="1" customWidth="1"/>
    <col min="5395" max="5407" width="6.7109375" style="1" customWidth="1"/>
    <col min="5408" max="5408" width="8.85546875" style="1" customWidth="1"/>
    <col min="5409" max="5409" width="7" style="1" customWidth="1"/>
    <col min="5410" max="5410" width="11.5703125" style="1" customWidth="1"/>
    <col min="5411" max="5411" width="7" style="1" customWidth="1"/>
    <col min="5412" max="5412" width="10.140625" style="1" customWidth="1"/>
    <col min="5413" max="5413" width="7" style="1" customWidth="1"/>
    <col min="5414" max="5414" width="10.85546875" style="1" customWidth="1"/>
    <col min="5415" max="5415" width="18.28515625" style="1" customWidth="1"/>
    <col min="5416" max="5589" width="9.140625" style="1"/>
    <col min="5590" max="5590" width="11.28515625" style="1" customWidth="1"/>
    <col min="5591" max="5591" width="35.7109375" style="1" customWidth="1"/>
    <col min="5592" max="5592" width="18.42578125" style="1" customWidth="1"/>
    <col min="5593" max="5593" width="27.85546875" style="1" customWidth="1"/>
    <col min="5594" max="5649" width="6.7109375" style="1" customWidth="1"/>
    <col min="5650" max="5650" width="10.5703125" style="1" customWidth="1"/>
    <col min="5651" max="5663" width="6.7109375" style="1" customWidth="1"/>
    <col min="5664" max="5664" width="8.85546875" style="1" customWidth="1"/>
    <col min="5665" max="5665" width="7" style="1" customWidth="1"/>
    <col min="5666" max="5666" width="11.5703125" style="1" customWidth="1"/>
    <col min="5667" max="5667" width="7" style="1" customWidth="1"/>
    <col min="5668" max="5668" width="10.140625" style="1" customWidth="1"/>
    <col min="5669" max="5669" width="7" style="1" customWidth="1"/>
    <col min="5670" max="5670" width="10.85546875" style="1" customWidth="1"/>
    <col min="5671" max="5671" width="18.28515625" style="1" customWidth="1"/>
    <col min="5672" max="5845" width="9.140625" style="1"/>
    <col min="5846" max="5846" width="11.28515625" style="1" customWidth="1"/>
    <col min="5847" max="5847" width="35.7109375" style="1" customWidth="1"/>
    <col min="5848" max="5848" width="18.42578125" style="1" customWidth="1"/>
    <col min="5849" max="5849" width="27.85546875" style="1" customWidth="1"/>
    <col min="5850" max="5905" width="6.7109375" style="1" customWidth="1"/>
    <col min="5906" max="5906" width="10.5703125" style="1" customWidth="1"/>
    <col min="5907" max="5919" width="6.7109375" style="1" customWidth="1"/>
    <col min="5920" max="5920" width="8.85546875" style="1" customWidth="1"/>
    <col min="5921" max="5921" width="7" style="1" customWidth="1"/>
    <col min="5922" max="5922" width="11.5703125" style="1" customWidth="1"/>
    <col min="5923" max="5923" width="7" style="1" customWidth="1"/>
    <col min="5924" max="5924" width="10.140625" style="1" customWidth="1"/>
    <col min="5925" max="5925" width="7" style="1" customWidth="1"/>
    <col min="5926" max="5926" width="10.85546875" style="1" customWidth="1"/>
    <col min="5927" max="5927" width="18.28515625" style="1" customWidth="1"/>
    <col min="5928" max="6101" width="9.140625" style="1"/>
    <col min="6102" max="6102" width="11.28515625" style="1" customWidth="1"/>
    <col min="6103" max="6103" width="35.7109375" style="1" customWidth="1"/>
    <col min="6104" max="6104" width="18.42578125" style="1" customWidth="1"/>
    <col min="6105" max="6105" width="27.85546875" style="1" customWidth="1"/>
    <col min="6106" max="6161" width="6.7109375" style="1" customWidth="1"/>
    <col min="6162" max="6162" width="10.5703125" style="1" customWidth="1"/>
    <col min="6163" max="6175" width="6.7109375" style="1" customWidth="1"/>
    <col min="6176" max="6176" width="8.85546875" style="1" customWidth="1"/>
    <col min="6177" max="6177" width="7" style="1" customWidth="1"/>
    <col min="6178" max="6178" width="11.5703125" style="1" customWidth="1"/>
    <col min="6179" max="6179" width="7" style="1" customWidth="1"/>
    <col min="6180" max="6180" width="10.140625" style="1" customWidth="1"/>
    <col min="6181" max="6181" width="7" style="1" customWidth="1"/>
    <col min="6182" max="6182" width="10.85546875" style="1" customWidth="1"/>
    <col min="6183" max="6183" width="18.28515625" style="1" customWidth="1"/>
    <col min="6184" max="6357" width="9.140625" style="1"/>
    <col min="6358" max="6358" width="11.28515625" style="1" customWidth="1"/>
    <col min="6359" max="6359" width="35.7109375" style="1" customWidth="1"/>
    <col min="6360" max="6360" width="18.42578125" style="1" customWidth="1"/>
    <col min="6361" max="6361" width="27.85546875" style="1" customWidth="1"/>
    <col min="6362" max="6417" width="6.7109375" style="1" customWidth="1"/>
    <col min="6418" max="6418" width="10.5703125" style="1" customWidth="1"/>
    <col min="6419" max="6431" width="6.7109375" style="1" customWidth="1"/>
    <col min="6432" max="6432" width="8.85546875" style="1" customWidth="1"/>
    <col min="6433" max="6433" width="7" style="1" customWidth="1"/>
    <col min="6434" max="6434" width="11.5703125" style="1" customWidth="1"/>
    <col min="6435" max="6435" width="7" style="1" customWidth="1"/>
    <col min="6436" max="6436" width="10.140625" style="1" customWidth="1"/>
    <col min="6437" max="6437" width="7" style="1" customWidth="1"/>
    <col min="6438" max="6438" width="10.85546875" style="1" customWidth="1"/>
    <col min="6439" max="6439" width="18.28515625" style="1" customWidth="1"/>
    <col min="6440" max="6613" width="9.140625" style="1"/>
    <col min="6614" max="6614" width="11.28515625" style="1" customWidth="1"/>
    <col min="6615" max="6615" width="35.7109375" style="1" customWidth="1"/>
    <col min="6616" max="6616" width="18.42578125" style="1" customWidth="1"/>
    <col min="6617" max="6617" width="27.85546875" style="1" customWidth="1"/>
    <col min="6618" max="6673" width="6.7109375" style="1" customWidth="1"/>
    <col min="6674" max="6674" width="10.5703125" style="1" customWidth="1"/>
    <col min="6675" max="6687" width="6.7109375" style="1" customWidth="1"/>
    <col min="6688" max="6688" width="8.85546875" style="1" customWidth="1"/>
    <col min="6689" max="6689" width="7" style="1" customWidth="1"/>
    <col min="6690" max="6690" width="11.5703125" style="1" customWidth="1"/>
    <col min="6691" max="6691" width="7" style="1" customWidth="1"/>
    <col min="6692" max="6692" width="10.140625" style="1" customWidth="1"/>
    <col min="6693" max="6693" width="7" style="1" customWidth="1"/>
    <col min="6694" max="6694" width="10.85546875" style="1" customWidth="1"/>
    <col min="6695" max="6695" width="18.28515625" style="1" customWidth="1"/>
    <col min="6696" max="6869" width="9.140625" style="1"/>
    <col min="6870" max="6870" width="11.28515625" style="1" customWidth="1"/>
    <col min="6871" max="6871" width="35.7109375" style="1" customWidth="1"/>
    <col min="6872" max="6872" width="18.42578125" style="1" customWidth="1"/>
    <col min="6873" max="6873" width="27.85546875" style="1" customWidth="1"/>
    <col min="6874" max="6929" width="6.7109375" style="1" customWidth="1"/>
    <col min="6930" max="6930" width="10.5703125" style="1" customWidth="1"/>
    <col min="6931" max="6943" width="6.7109375" style="1" customWidth="1"/>
    <col min="6944" max="6944" width="8.85546875" style="1" customWidth="1"/>
    <col min="6945" max="6945" width="7" style="1" customWidth="1"/>
    <col min="6946" max="6946" width="11.5703125" style="1" customWidth="1"/>
    <col min="6947" max="6947" width="7" style="1" customWidth="1"/>
    <col min="6948" max="6948" width="10.140625" style="1" customWidth="1"/>
    <col min="6949" max="6949" width="7" style="1" customWidth="1"/>
    <col min="6950" max="6950" width="10.85546875" style="1" customWidth="1"/>
    <col min="6951" max="6951" width="18.28515625" style="1" customWidth="1"/>
    <col min="6952" max="7125" width="9.140625" style="1"/>
    <col min="7126" max="7126" width="11.28515625" style="1" customWidth="1"/>
    <col min="7127" max="7127" width="35.7109375" style="1" customWidth="1"/>
    <col min="7128" max="7128" width="18.42578125" style="1" customWidth="1"/>
    <col min="7129" max="7129" width="27.85546875" style="1" customWidth="1"/>
    <col min="7130" max="7185" width="6.7109375" style="1" customWidth="1"/>
    <col min="7186" max="7186" width="10.5703125" style="1" customWidth="1"/>
    <col min="7187" max="7199" width="6.7109375" style="1" customWidth="1"/>
    <col min="7200" max="7200" width="8.85546875" style="1" customWidth="1"/>
    <col min="7201" max="7201" width="7" style="1" customWidth="1"/>
    <col min="7202" max="7202" width="11.5703125" style="1" customWidth="1"/>
    <col min="7203" max="7203" width="7" style="1" customWidth="1"/>
    <col min="7204" max="7204" width="10.140625" style="1" customWidth="1"/>
    <col min="7205" max="7205" width="7" style="1" customWidth="1"/>
    <col min="7206" max="7206" width="10.85546875" style="1" customWidth="1"/>
    <col min="7207" max="7207" width="18.28515625" style="1" customWidth="1"/>
    <col min="7208" max="7381" width="9.140625" style="1"/>
    <col min="7382" max="7382" width="11.28515625" style="1" customWidth="1"/>
    <col min="7383" max="7383" width="35.7109375" style="1" customWidth="1"/>
    <col min="7384" max="7384" width="18.42578125" style="1" customWidth="1"/>
    <col min="7385" max="7385" width="27.85546875" style="1" customWidth="1"/>
    <col min="7386" max="7441" width="6.7109375" style="1" customWidth="1"/>
    <col min="7442" max="7442" width="10.5703125" style="1" customWidth="1"/>
    <col min="7443" max="7455" width="6.7109375" style="1" customWidth="1"/>
    <col min="7456" max="7456" width="8.85546875" style="1" customWidth="1"/>
    <col min="7457" max="7457" width="7" style="1" customWidth="1"/>
    <col min="7458" max="7458" width="11.5703125" style="1" customWidth="1"/>
    <col min="7459" max="7459" width="7" style="1" customWidth="1"/>
    <col min="7460" max="7460" width="10.140625" style="1" customWidth="1"/>
    <col min="7461" max="7461" width="7" style="1" customWidth="1"/>
    <col min="7462" max="7462" width="10.85546875" style="1" customWidth="1"/>
    <col min="7463" max="7463" width="18.28515625" style="1" customWidth="1"/>
    <col min="7464" max="7637" width="9.140625" style="1"/>
    <col min="7638" max="7638" width="11.28515625" style="1" customWidth="1"/>
    <col min="7639" max="7639" width="35.7109375" style="1" customWidth="1"/>
    <col min="7640" max="7640" width="18.42578125" style="1" customWidth="1"/>
    <col min="7641" max="7641" width="27.85546875" style="1" customWidth="1"/>
    <col min="7642" max="7697" width="6.7109375" style="1" customWidth="1"/>
    <col min="7698" max="7698" width="10.5703125" style="1" customWidth="1"/>
    <col min="7699" max="7711" width="6.7109375" style="1" customWidth="1"/>
    <col min="7712" max="7712" width="8.85546875" style="1" customWidth="1"/>
    <col min="7713" max="7713" width="7" style="1" customWidth="1"/>
    <col min="7714" max="7714" width="11.5703125" style="1" customWidth="1"/>
    <col min="7715" max="7715" width="7" style="1" customWidth="1"/>
    <col min="7716" max="7716" width="10.140625" style="1" customWidth="1"/>
    <col min="7717" max="7717" width="7" style="1" customWidth="1"/>
    <col min="7718" max="7718" width="10.85546875" style="1" customWidth="1"/>
    <col min="7719" max="7719" width="18.28515625" style="1" customWidth="1"/>
    <col min="7720" max="7893" width="9.140625" style="1"/>
    <col min="7894" max="7894" width="11.28515625" style="1" customWidth="1"/>
    <col min="7895" max="7895" width="35.7109375" style="1" customWidth="1"/>
    <col min="7896" max="7896" width="18.42578125" style="1" customWidth="1"/>
    <col min="7897" max="7897" width="27.85546875" style="1" customWidth="1"/>
    <col min="7898" max="7953" width="6.7109375" style="1" customWidth="1"/>
    <col min="7954" max="7954" width="10.5703125" style="1" customWidth="1"/>
    <col min="7955" max="7967" width="6.7109375" style="1" customWidth="1"/>
    <col min="7968" max="7968" width="8.85546875" style="1" customWidth="1"/>
    <col min="7969" max="7969" width="7" style="1" customWidth="1"/>
    <col min="7970" max="7970" width="11.5703125" style="1" customWidth="1"/>
    <col min="7971" max="7971" width="7" style="1" customWidth="1"/>
    <col min="7972" max="7972" width="10.140625" style="1" customWidth="1"/>
    <col min="7973" max="7973" width="7" style="1" customWidth="1"/>
    <col min="7974" max="7974" width="10.85546875" style="1" customWidth="1"/>
    <col min="7975" max="7975" width="18.28515625" style="1" customWidth="1"/>
    <col min="7976" max="8149" width="9.140625" style="1"/>
    <col min="8150" max="8150" width="11.28515625" style="1" customWidth="1"/>
    <col min="8151" max="8151" width="35.7109375" style="1" customWidth="1"/>
    <col min="8152" max="8152" width="18.42578125" style="1" customWidth="1"/>
    <col min="8153" max="8153" width="27.85546875" style="1" customWidth="1"/>
    <col min="8154" max="8209" width="6.7109375" style="1" customWidth="1"/>
    <col min="8210" max="8210" width="10.5703125" style="1" customWidth="1"/>
    <col min="8211" max="8223" width="6.7109375" style="1" customWidth="1"/>
    <col min="8224" max="8224" width="8.85546875" style="1" customWidth="1"/>
    <col min="8225" max="8225" width="7" style="1" customWidth="1"/>
    <col min="8226" max="8226" width="11.5703125" style="1" customWidth="1"/>
    <col min="8227" max="8227" width="7" style="1" customWidth="1"/>
    <col min="8228" max="8228" width="10.140625" style="1" customWidth="1"/>
    <col min="8229" max="8229" width="7" style="1" customWidth="1"/>
    <col min="8230" max="8230" width="10.85546875" style="1" customWidth="1"/>
    <col min="8231" max="8231" width="18.28515625" style="1" customWidth="1"/>
    <col min="8232" max="8405" width="9.140625" style="1"/>
    <col min="8406" max="8406" width="11.28515625" style="1" customWidth="1"/>
    <col min="8407" max="8407" width="35.7109375" style="1" customWidth="1"/>
    <col min="8408" max="8408" width="18.42578125" style="1" customWidth="1"/>
    <col min="8409" max="8409" width="27.85546875" style="1" customWidth="1"/>
    <col min="8410" max="8465" width="6.7109375" style="1" customWidth="1"/>
    <col min="8466" max="8466" width="10.5703125" style="1" customWidth="1"/>
    <col min="8467" max="8479" width="6.7109375" style="1" customWidth="1"/>
    <col min="8480" max="8480" width="8.85546875" style="1" customWidth="1"/>
    <col min="8481" max="8481" width="7" style="1" customWidth="1"/>
    <col min="8482" max="8482" width="11.5703125" style="1" customWidth="1"/>
    <col min="8483" max="8483" width="7" style="1" customWidth="1"/>
    <col min="8484" max="8484" width="10.140625" style="1" customWidth="1"/>
    <col min="8485" max="8485" width="7" style="1" customWidth="1"/>
    <col min="8486" max="8486" width="10.85546875" style="1" customWidth="1"/>
    <col min="8487" max="8487" width="18.28515625" style="1" customWidth="1"/>
    <col min="8488" max="8661" width="9.140625" style="1"/>
    <col min="8662" max="8662" width="11.28515625" style="1" customWidth="1"/>
    <col min="8663" max="8663" width="35.7109375" style="1" customWidth="1"/>
    <col min="8664" max="8664" width="18.42578125" style="1" customWidth="1"/>
    <col min="8665" max="8665" width="27.85546875" style="1" customWidth="1"/>
    <col min="8666" max="8721" width="6.7109375" style="1" customWidth="1"/>
    <col min="8722" max="8722" width="10.5703125" style="1" customWidth="1"/>
    <col min="8723" max="8735" width="6.7109375" style="1" customWidth="1"/>
    <col min="8736" max="8736" width="8.85546875" style="1" customWidth="1"/>
    <col min="8737" max="8737" width="7" style="1" customWidth="1"/>
    <col min="8738" max="8738" width="11.5703125" style="1" customWidth="1"/>
    <col min="8739" max="8739" width="7" style="1" customWidth="1"/>
    <col min="8740" max="8740" width="10.140625" style="1" customWidth="1"/>
    <col min="8741" max="8741" width="7" style="1" customWidth="1"/>
    <col min="8742" max="8742" width="10.85546875" style="1" customWidth="1"/>
    <col min="8743" max="8743" width="18.28515625" style="1" customWidth="1"/>
    <col min="8744" max="8917" width="9.140625" style="1"/>
    <col min="8918" max="8918" width="11.28515625" style="1" customWidth="1"/>
    <col min="8919" max="8919" width="35.7109375" style="1" customWidth="1"/>
    <col min="8920" max="8920" width="18.42578125" style="1" customWidth="1"/>
    <col min="8921" max="8921" width="27.85546875" style="1" customWidth="1"/>
    <col min="8922" max="8977" width="6.7109375" style="1" customWidth="1"/>
    <col min="8978" max="8978" width="10.5703125" style="1" customWidth="1"/>
    <col min="8979" max="8991" width="6.7109375" style="1" customWidth="1"/>
    <col min="8992" max="8992" width="8.85546875" style="1" customWidth="1"/>
    <col min="8993" max="8993" width="7" style="1" customWidth="1"/>
    <col min="8994" max="8994" width="11.5703125" style="1" customWidth="1"/>
    <col min="8995" max="8995" width="7" style="1" customWidth="1"/>
    <col min="8996" max="8996" width="10.140625" style="1" customWidth="1"/>
    <col min="8997" max="8997" width="7" style="1" customWidth="1"/>
    <col min="8998" max="8998" width="10.85546875" style="1" customWidth="1"/>
    <col min="8999" max="8999" width="18.28515625" style="1" customWidth="1"/>
    <col min="9000" max="9173" width="9.140625" style="1"/>
    <col min="9174" max="9174" width="11.28515625" style="1" customWidth="1"/>
    <col min="9175" max="9175" width="35.7109375" style="1" customWidth="1"/>
    <col min="9176" max="9176" width="18.42578125" style="1" customWidth="1"/>
    <col min="9177" max="9177" width="27.85546875" style="1" customWidth="1"/>
    <col min="9178" max="9233" width="6.7109375" style="1" customWidth="1"/>
    <col min="9234" max="9234" width="10.5703125" style="1" customWidth="1"/>
    <col min="9235" max="9247" width="6.7109375" style="1" customWidth="1"/>
    <col min="9248" max="9248" width="8.85546875" style="1" customWidth="1"/>
    <col min="9249" max="9249" width="7" style="1" customWidth="1"/>
    <col min="9250" max="9250" width="11.5703125" style="1" customWidth="1"/>
    <col min="9251" max="9251" width="7" style="1" customWidth="1"/>
    <col min="9252" max="9252" width="10.140625" style="1" customWidth="1"/>
    <col min="9253" max="9253" width="7" style="1" customWidth="1"/>
    <col min="9254" max="9254" width="10.85546875" style="1" customWidth="1"/>
    <col min="9255" max="9255" width="18.28515625" style="1" customWidth="1"/>
    <col min="9256" max="9429" width="9.140625" style="1"/>
    <col min="9430" max="9430" width="11.28515625" style="1" customWidth="1"/>
    <col min="9431" max="9431" width="35.7109375" style="1" customWidth="1"/>
    <col min="9432" max="9432" width="18.42578125" style="1" customWidth="1"/>
    <col min="9433" max="9433" width="27.85546875" style="1" customWidth="1"/>
    <col min="9434" max="9489" width="6.7109375" style="1" customWidth="1"/>
    <col min="9490" max="9490" width="10.5703125" style="1" customWidth="1"/>
    <col min="9491" max="9503" width="6.7109375" style="1" customWidth="1"/>
    <col min="9504" max="9504" width="8.85546875" style="1" customWidth="1"/>
    <col min="9505" max="9505" width="7" style="1" customWidth="1"/>
    <col min="9506" max="9506" width="11.5703125" style="1" customWidth="1"/>
    <col min="9507" max="9507" width="7" style="1" customWidth="1"/>
    <col min="9508" max="9508" width="10.140625" style="1" customWidth="1"/>
    <col min="9509" max="9509" width="7" style="1" customWidth="1"/>
    <col min="9510" max="9510" width="10.85546875" style="1" customWidth="1"/>
    <col min="9511" max="9511" width="18.28515625" style="1" customWidth="1"/>
    <col min="9512" max="9685" width="9.140625" style="1"/>
    <col min="9686" max="9686" width="11.28515625" style="1" customWidth="1"/>
    <col min="9687" max="9687" width="35.7109375" style="1" customWidth="1"/>
    <col min="9688" max="9688" width="18.42578125" style="1" customWidth="1"/>
    <col min="9689" max="9689" width="27.85546875" style="1" customWidth="1"/>
    <col min="9690" max="9745" width="6.7109375" style="1" customWidth="1"/>
    <col min="9746" max="9746" width="10.5703125" style="1" customWidth="1"/>
    <col min="9747" max="9759" width="6.7109375" style="1" customWidth="1"/>
    <col min="9760" max="9760" width="8.85546875" style="1" customWidth="1"/>
    <col min="9761" max="9761" width="7" style="1" customWidth="1"/>
    <col min="9762" max="9762" width="11.5703125" style="1" customWidth="1"/>
    <col min="9763" max="9763" width="7" style="1" customWidth="1"/>
    <col min="9764" max="9764" width="10.140625" style="1" customWidth="1"/>
    <col min="9765" max="9765" width="7" style="1" customWidth="1"/>
    <col min="9766" max="9766" width="10.85546875" style="1" customWidth="1"/>
    <col min="9767" max="9767" width="18.28515625" style="1" customWidth="1"/>
    <col min="9768" max="9941" width="9.140625" style="1"/>
    <col min="9942" max="9942" width="11.28515625" style="1" customWidth="1"/>
    <col min="9943" max="9943" width="35.7109375" style="1" customWidth="1"/>
    <col min="9944" max="9944" width="18.42578125" style="1" customWidth="1"/>
    <col min="9945" max="9945" width="27.85546875" style="1" customWidth="1"/>
    <col min="9946" max="10001" width="6.7109375" style="1" customWidth="1"/>
    <col min="10002" max="10002" width="10.5703125" style="1" customWidth="1"/>
    <col min="10003" max="10015" width="6.7109375" style="1" customWidth="1"/>
    <col min="10016" max="10016" width="8.85546875" style="1" customWidth="1"/>
    <col min="10017" max="10017" width="7" style="1" customWidth="1"/>
    <col min="10018" max="10018" width="11.5703125" style="1" customWidth="1"/>
    <col min="10019" max="10019" width="7" style="1" customWidth="1"/>
    <col min="10020" max="10020" width="10.140625" style="1" customWidth="1"/>
    <col min="10021" max="10021" width="7" style="1" customWidth="1"/>
    <col min="10022" max="10022" width="10.85546875" style="1" customWidth="1"/>
    <col min="10023" max="10023" width="18.28515625" style="1" customWidth="1"/>
    <col min="10024" max="10197" width="9.140625" style="1"/>
    <col min="10198" max="10198" width="11.28515625" style="1" customWidth="1"/>
    <col min="10199" max="10199" width="35.7109375" style="1" customWidth="1"/>
    <col min="10200" max="10200" width="18.42578125" style="1" customWidth="1"/>
    <col min="10201" max="10201" width="27.85546875" style="1" customWidth="1"/>
    <col min="10202" max="10257" width="6.7109375" style="1" customWidth="1"/>
    <col min="10258" max="10258" width="10.5703125" style="1" customWidth="1"/>
    <col min="10259" max="10271" width="6.7109375" style="1" customWidth="1"/>
    <col min="10272" max="10272" width="8.85546875" style="1" customWidth="1"/>
    <col min="10273" max="10273" width="7" style="1" customWidth="1"/>
    <col min="10274" max="10274" width="11.5703125" style="1" customWidth="1"/>
    <col min="10275" max="10275" width="7" style="1" customWidth="1"/>
    <col min="10276" max="10276" width="10.140625" style="1" customWidth="1"/>
    <col min="10277" max="10277" width="7" style="1" customWidth="1"/>
    <col min="10278" max="10278" width="10.85546875" style="1" customWidth="1"/>
    <col min="10279" max="10279" width="18.28515625" style="1" customWidth="1"/>
    <col min="10280" max="10453" width="9.140625" style="1"/>
    <col min="10454" max="10454" width="11.28515625" style="1" customWidth="1"/>
    <col min="10455" max="10455" width="35.7109375" style="1" customWidth="1"/>
    <col min="10456" max="10456" width="18.42578125" style="1" customWidth="1"/>
    <col min="10457" max="10457" width="27.85546875" style="1" customWidth="1"/>
    <col min="10458" max="10513" width="6.7109375" style="1" customWidth="1"/>
    <col min="10514" max="10514" width="10.5703125" style="1" customWidth="1"/>
    <col min="10515" max="10527" width="6.7109375" style="1" customWidth="1"/>
    <col min="10528" max="10528" width="8.85546875" style="1" customWidth="1"/>
    <col min="10529" max="10529" width="7" style="1" customWidth="1"/>
    <col min="10530" max="10530" width="11.5703125" style="1" customWidth="1"/>
    <col min="10531" max="10531" width="7" style="1" customWidth="1"/>
    <col min="10532" max="10532" width="10.140625" style="1" customWidth="1"/>
    <col min="10533" max="10533" width="7" style="1" customWidth="1"/>
    <col min="10534" max="10534" width="10.85546875" style="1" customWidth="1"/>
    <col min="10535" max="10535" width="18.28515625" style="1" customWidth="1"/>
    <col min="10536" max="10709" width="9.140625" style="1"/>
    <col min="10710" max="10710" width="11.28515625" style="1" customWidth="1"/>
    <col min="10711" max="10711" width="35.7109375" style="1" customWidth="1"/>
    <col min="10712" max="10712" width="18.42578125" style="1" customWidth="1"/>
    <col min="10713" max="10713" width="27.85546875" style="1" customWidth="1"/>
    <col min="10714" max="10769" width="6.7109375" style="1" customWidth="1"/>
    <col min="10770" max="10770" width="10.5703125" style="1" customWidth="1"/>
    <col min="10771" max="10783" width="6.7109375" style="1" customWidth="1"/>
    <col min="10784" max="10784" width="8.85546875" style="1" customWidth="1"/>
    <col min="10785" max="10785" width="7" style="1" customWidth="1"/>
    <col min="10786" max="10786" width="11.5703125" style="1" customWidth="1"/>
    <col min="10787" max="10787" width="7" style="1" customWidth="1"/>
    <col min="10788" max="10788" width="10.140625" style="1" customWidth="1"/>
    <col min="10789" max="10789" width="7" style="1" customWidth="1"/>
    <col min="10790" max="10790" width="10.85546875" style="1" customWidth="1"/>
    <col min="10791" max="10791" width="18.28515625" style="1" customWidth="1"/>
    <col min="10792" max="10965" width="9.140625" style="1"/>
    <col min="10966" max="10966" width="11.28515625" style="1" customWidth="1"/>
    <col min="10967" max="10967" width="35.7109375" style="1" customWidth="1"/>
    <col min="10968" max="10968" width="18.42578125" style="1" customWidth="1"/>
    <col min="10969" max="10969" width="27.85546875" style="1" customWidth="1"/>
    <col min="10970" max="11025" width="6.7109375" style="1" customWidth="1"/>
    <col min="11026" max="11026" width="10.5703125" style="1" customWidth="1"/>
    <col min="11027" max="11039" width="6.7109375" style="1" customWidth="1"/>
    <col min="11040" max="11040" width="8.85546875" style="1" customWidth="1"/>
    <col min="11041" max="11041" width="7" style="1" customWidth="1"/>
    <col min="11042" max="11042" width="11.5703125" style="1" customWidth="1"/>
    <col min="11043" max="11043" width="7" style="1" customWidth="1"/>
    <col min="11044" max="11044" width="10.140625" style="1" customWidth="1"/>
    <col min="11045" max="11045" width="7" style="1" customWidth="1"/>
    <col min="11046" max="11046" width="10.85546875" style="1" customWidth="1"/>
    <col min="11047" max="11047" width="18.28515625" style="1" customWidth="1"/>
    <col min="11048" max="11221" width="9.140625" style="1"/>
    <col min="11222" max="11222" width="11.28515625" style="1" customWidth="1"/>
    <col min="11223" max="11223" width="35.7109375" style="1" customWidth="1"/>
    <col min="11224" max="11224" width="18.42578125" style="1" customWidth="1"/>
    <col min="11225" max="11225" width="27.85546875" style="1" customWidth="1"/>
    <col min="11226" max="11281" width="6.7109375" style="1" customWidth="1"/>
    <col min="11282" max="11282" width="10.5703125" style="1" customWidth="1"/>
    <col min="11283" max="11295" width="6.7109375" style="1" customWidth="1"/>
    <col min="11296" max="11296" width="8.85546875" style="1" customWidth="1"/>
    <col min="11297" max="11297" width="7" style="1" customWidth="1"/>
    <col min="11298" max="11298" width="11.5703125" style="1" customWidth="1"/>
    <col min="11299" max="11299" width="7" style="1" customWidth="1"/>
    <col min="11300" max="11300" width="10.140625" style="1" customWidth="1"/>
    <col min="11301" max="11301" width="7" style="1" customWidth="1"/>
    <col min="11302" max="11302" width="10.85546875" style="1" customWidth="1"/>
    <col min="11303" max="11303" width="18.28515625" style="1" customWidth="1"/>
    <col min="11304" max="11477" width="9.140625" style="1"/>
    <col min="11478" max="11478" width="11.28515625" style="1" customWidth="1"/>
    <col min="11479" max="11479" width="35.7109375" style="1" customWidth="1"/>
    <col min="11480" max="11480" width="18.42578125" style="1" customWidth="1"/>
    <col min="11481" max="11481" width="27.85546875" style="1" customWidth="1"/>
    <col min="11482" max="11537" width="6.7109375" style="1" customWidth="1"/>
    <col min="11538" max="11538" width="10.5703125" style="1" customWidth="1"/>
    <col min="11539" max="11551" width="6.7109375" style="1" customWidth="1"/>
    <col min="11552" max="11552" width="8.85546875" style="1" customWidth="1"/>
    <col min="11553" max="11553" width="7" style="1" customWidth="1"/>
    <col min="11554" max="11554" width="11.5703125" style="1" customWidth="1"/>
    <col min="11555" max="11555" width="7" style="1" customWidth="1"/>
    <col min="11556" max="11556" width="10.140625" style="1" customWidth="1"/>
    <col min="11557" max="11557" width="7" style="1" customWidth="1"/>
    <col min="11558" max="11558" width="10.85546875" style="1" customWidth="1"/>
    <col min="11559" max="11559" width="18.28515625" style="1" customWidth="1"/>
    <col min="11560" max="11733" width="9.140625" style="1"/>
    <col min="11734" max="11734" width="11.28515625" style="1" customWidth="1"/>
    <col min="11735" max="11735" width="35.7109375" style="1" customWidth="1"/>
    <col min="11736" max="11736" width="18.42578125" style="1" customWidth="1"/>
    <col min="11737" max="11737" width="27.85546875" style="1" customWidth="1"/>
    <col min="11738" max="11793" width="6.7109375" style="1" customWidth="1"/>
    <col min="11794" max="11794" width="10.5703125" style="1" customWidth="1"/>
    <col min="11795" max="11807" width="6.7109375" style="1" customWidth="1"/>
    <col min="11808" max="11808" width="8.85546875" style="1" customWidth="1"/>
    <col min="11809" max="11809" width="7" style="1" customWidth="1"/>
    <col min="11810" max="11810" width="11.5703125" style="1" customWidth="1"/>
    <col min="11811" max="11811" width="7" style="1" customWidth="1"/>
    <col min="11812" max="11812" width="10.140625" style="1" customWidth="1"/>
    <col min="11813" max="11813" width="7" style="1" customWidth="1"/>
    <col min="11814" max="11814" width="10.85546875" style="1" customWidth="1"/>
    <col min="11815" max="11815" width="18.28515625" style="1" customWidth="1"/>
    <col min="11816" max="11989" width="9.140625" style="1"/>
    <col min="11990" max="11990" width="11.28515625" style="1" customWidth="1"/>
    <col min="11991" max="11991" width="35.7109375" style="1" customWidth="1"/>
    <col min="11992" max="11992" width="18.42578125" style="1" customWidth="1"/>
    <col min="11993" max="11993" width="27.85546875" style="1" customWidth="1"/>
    <col min="11994" max="12049" width="6.7109375" style="1" customWidth="1"/>
    <col min="12050" max="12050" width="10.5703125" style="1" customWidth="1"/>
    <col min="12051" max="12063" width="6.7109375" style="1" customWidth="1"/>
    <col min="12064" max="12064" width="8.85546875" style="1" customWidth="1"/>
    <col min="12065" max="12065" width="7" style="1" customWidth="1"/>
    <col min="12066" max="12066" width="11.5703125" style="1" customWidth="1"/>
    <col min="12067" max="12067" width="7" style="1" customWidth="1"/>
    <col min="12068" max="12068" width="10.140625" style="1" customWidth="1"/>
    <col min="12069" max="12069" width="7" style="1" customWidth="1"/>
    <col min="12070" max="12070" width="10.85546875" style="1" customWidth="1"/>
    <col min="12071" max="12071" width="18.28515625" style="1" customWidth="1"/>
    <col min="12072" max="12245" width="9.140625" style="1"/>
    <col min="12246" max="12246" width="11.28515625" style="1" customWidth="1"/>
    <col min="12247" max="12247" width="35.7109375" style="1" customWidth="1"/>
    <col min="12248" max="12248" width="18.42578125" style="1" customWidth="1"/>
    <col min="12249" max="12249" width="27.85546875" style="1" customWidth="1"/>
    <col min="12250" max="12305" width="6.7109375" style="1" customWidth="1"/>
    <col min="12306" max="12306" width="10.5703125" style="1" customWidth="1"/>
    <col min="12307" max="12319" width="6.7109375" style="1" customWidth="1"/>
    <col min="12320" max="12320" width="8.85546875" style="1" customWidth="1"/>
    <col min="12321" max="12321" width="7" style="1" customWidth="1"/>
    <col min="12322" max="12322" width="11.5703125" style="1" customWidth="1"/>
    <col min="12323" max="12323" width="7" style="1" customWidth="1"/>
    <col min="12324" max="12324" width="10.140625" style="1" customWidth="1"/>
    <col min="12325" max="12325" width="7" style="1" customWidth="1"/>
    <col min="12326" max="12326" width="10.85546875" style="1" customWidth="1"/>
    <col min="12327" max="12327" width="18.28515625" style="1" customWidth="1"/>
    <col min="12328" max="12501" width="9.140625" style="1"/>
    <col min="12502" max="12502" width="11.28515625" style="1" customWidth="1"/>
    <col min="12503" max="12503" width="35.7109375" style="1" customWidth="1"/>
    <col min="12504" max="12504" width="18.42578125" style="1" customWidth="1"/>
    <col min="12505" max="12505" width="27.85546875" style="1" customWidth="1"/>
    <col min="12506" max="12561" width="6.7109375" style="1" customWidth="1"/>
    <col min="12562" max="12562" width="10.5703125" style="1" customWidth="1"/>
    <col min="12563" max="12575" width="6.7109375" style="1" customWidth="1"/>
    <col min="12576" max="12576" width="8.85546875" style="1" customWidth="1"/>
    <col min="12577" max="12577" width="7" style="1" customWidth="1"/>
    <col min="12578" max="12578" width="11.5703125" style="1" customWidth="1"/>
    <col min="12579" max="12579" width="7" style="1" customWidth="1"/>
    <col min="12580" max="12580" width="10.140625" style="1" customWidth="1"/>
    <col min="12581" max="12581" width="7" style="1" customWidth="1"/>
    <col min="12582" max="12582" width="10.85546875" style="1" customWidth="1"/>
    <col min="12583" max="12583" width="18.28515625" style="1" customWidth="1"/>
    <col min="12584" max="12757" width="9.140625" style="1"/>
    <col min="12758" max="12758" width="11.28515625" style="1" customWidth="1"/>
    <col min="12759" max="12759" width="35.7109375" style="1" customWidth="1"/>
    <col min="12760" max="12760" width="18.42578125" style="1" customWidth="1"/>
    <col min="12761" max="12761" width="27.85546875" style="1" customWidth="1"/>
    <col min="12762" max="12817" width="6.7109375" style="1" customWidth="1"/>
    <col min="12818" max="12818" width="10.5703125" style="1" customWidth="1"/>
    <col min="12819" max="12831" width="6.7109375" style="1" customWidth="1"/>
    <col min="12832" max="12832" width="8.85546875" style="1" customWidth="1"/>
    <col min="12833" max="12833" width="7" style="1" customWidth="1"/>
    <col min="12834" max="12834" width="11.5703125" style="1" customWidth="1"/>
    <col min="12835" max="12835" width="7" style="1" customWidth="1"/>
    <col min="12836" max="12836" width="10.140625" style="1" customWidth="1"/>
    <col min="12837" max="12837" width="7" style="1" customWidth="1"/>
    <col min="12838" max="12838" width="10.85546875" style="1" customWidth="1"/>
    <col min="12839" max="12839" width="18.28515625" style="1" customWidth="1"/>
    <col min="12840" max="13013" width="9.140625" style="1"/>
    <col min="13014" max="13014" width="11.28515625" style="1" customWidth="1"/>
    <col min="13015" max="13015" width="35.7109375" style="1" customWidth="1"/>
    <col min="13016" max="13016" width="18.42578125" style="1" customWidth="1"/>
    <col min="13017" max="13017" width="27.85546875" style="1" customWidth="1"/>
    <col min="13018" max="13073" width="6.7109375" style="1" customWidth="1"/>
    <col min="13074" max="13074" width="10.5703125" style="1" customWidth="1"/>
    <col min="13075" max="13087" width="6.7109375" style="1" customWidth="1"/>
    <col min="13088" max="13088" width="8.85546875" style="1" customWidth="1"/>
    <col min="13089" max="13089" width="7" style="1" customWidth="1"/>
    <col min="13090" max="13090" width="11.5703125" style="1" customWidth="1"/>
    <col min="13091" max="13091" width="7" style="1" customWidth="1"/>
    <col min="13092" max="13092" width="10.140625" style="1" customWidth="1"/>
    <col min="13093" max="13093" width="7" style="1" customWidth="1"/>
    <col min="13094" max="13094" width="10.85546875" style="1" customWidth="1"/>
    <col min="13095" max="13095" width="18.28515625" style="1" customWidth="1"/>
    <col min="13096" max="13269" width="9.140625" style="1"/>
    <col min="13270" max="13270" width="11.28515625" style="1" customWidth="1"/>
    <col min="13271" max="13271" width="35.7109375" style="1" customWidth="1"/>
    <col min="13272" max="13272" width="18.42578125" style="1" customWidth="1"/>
    <col min="13273" max="13273" width="27.85546875" style="1" customWidth="1"/>
    <col min="13274" max="13329" width="6.7109375" style="1" customWidth="1"/>
    <col min="13330" max="13330" width="10.5703125" style="1" customWidth="1"/>
    <col min="13331" max="13343" width="6.7109375" style="1" customWidth="1"/>
    <col min="13344" max="13344" width="8.85546875" style="1" customWidth="1"/>
    <col min="13345" max="13345" width="7" style="1" customWidth="1"/>
    <col min="13346" max="13346" width="11.5703125" style="1" customWidth="1"/>
    <col min="13347" max="13347" width="7" style="1" customWidth="1"/>
    <col min="13348" max="13348" width="10.140625" style="1" customWidth="1"/>
    <col min="13349" max="13349" width="7" style="1" customWidth="1"/>
    <col min="13350" max="13350" width="10.85546875" style="1" customWidth="1"/>
    <col min="13351" max="13351" width="18.28515625" style="1" customWidth="1"/>
    <col min="13352" max="13525" width="9.140625" style="1"/>
    <col min="13526" max="13526" width="11.28515625" style="1" customWidth="1"/>
    <col min="13527" max="13527" width="35.7109375" style="1" customWidth="1"/>
    <col min="13528" max="13528" width="18.42578125" style="1" customWidth="1"/>
    <col min="13529" max="13529" width="27.85546875" style="1" customWidth="1"/>
    <col min="13530" max="13585" width="6.7109375" style="1" customWidth="1"/>
    <col min="13586" max="13586" width="10.5703125" style="1" customWidth="1"/>
    <col min="13587" max="13599" width="6.7109375" style="1" customWidth="1"/>
    <col min="13600" max="13600" width="8.85546875" style="1" customWidth="1"/>
    <col min="13601" max="13601" width="7" style="1" customWidth="1"/>
    <col min="13602" max="13602" width="11.5703125" style="1" customWidth="1"/>
    <col min="13603" max="13603" width="7" style="1" customWidth="1"/>
    <col min="13604" max="13604" width="10.140625" style="1" customWidth="1"/>
    <col min="13605" max="13605" width="7" style="1" customWidth="1"/>
    <col min="13606" max="13606" width="10.85546875" style="1" customWidth="1"/>
    <col min="13607" max="13607" width="18.28515625" style="1" customWidth="1"/>
    <col min="13608" max="13781" width="9.140625" style="1"/>
    <col min="13782" max="13782" width="11.28515625" style="1" customWidth="1"/>
    <col min="13783" max="13783" width="35.7109375" style="1" customWidth="1"/>
    <col min="13784" max="13784" width="18.42578125" style="1" customWidth="1"/>
    <col min="13785" max="13785" width="27.85546875" style="1" customWidth="1"/>
    <col min="13786" max="13841" width="6.7109375" style="1" customWidth="1"/>
    <col min="13842" max="13842" width="10.5703125" style="1" customWidth="1"/>
    <col min="13843" max="13855" width="6.7109375" style="1" customWidth="1"/>
    <col min="13856" max="13856" width="8.85546875" style="1" customWidth="1"/>
    <col min="13857" max="13857" width="7" style="1" customWidth="1"/>
    <col min="13858" max="13858" width="11.5703125" style="1" customWidth="1"/>
    <col min="13859" max="13859" width="7" style="1" customWidth="1"/>
    <col min="13860" max="13860" width="10.140625" style="1" customWidth="1"/>
    <col min="13861" max="13861" width="7" style="1" customWidth="1"/>
    <col min="13862" max="13862" width="10.85546875" style="1" customWidth="1"/>
    <col min="13863" max="13863" width="18.28515625" style="1" customWidth="1"/>
    <col min="13864" max="14037" width="9.140625" style="1"/>
    <col min="14038" max="14038" width="11.28515625" style="1" customWidth="1"/>
    <col min="14039" max="14039" width="35.7109375" style="1" customWidth="1"/>
    <col min="14040" max="14040" width="18.42578125" style="1" customWidth="1"/>
    <col min="14041" max="14041" width="27.85546875" style="1" customWidth="1"/>
    <col min="14042" max="14097" width="6.7109375" style="1" customWidth="1"/>
    <col min="14098" max="14098" width="10.5703125" style="1" customWidth="1"/>
    <col min="14099" max="14111" width="6.7109375" style="1" customWidth="1"/>
    <col min="14112" max="14112" width="8.85546875" style="1" customWidth="1"/>
    <col min="14113" max="14113" width="7" style="1" customWidth="1"/>
    <col min="14114" max="14114" width="11.5703125" style="1" customWidth="1"/>
    <col min="14115" max="14115" width="7" style="1" customWidth="1"/>
    <col min="14116" max="14116" width="10.140625" style="1" customWidth="1"/>
    <col min="14117" max="14117" width="7" style="1" customWidth="1"/>
    <col min="14118" max="14118" width="10.85546875" style="1" customWidth="1"/>
    <col min="14119" max="14119" width="18.28515625" style="1" customWidth="1"/>
    <col min="14120" max="14293" width="9.140625" style="1"/>
    <col min="14294" max="14294" width="11.28515625" style="1" customWidth="1"/>
    <col min="14295" max="14295" width="35.7109375" style="1" customWidth="1"/>
    <col min="14296" max="14296" width="18.42578125" style="1" customWidth="1"/>
    <col min="14297" max="14297" width="27.85546875" style="1" customWidth="1"/>
    <col min="14298" max="14353" width="6.7109375" style="1" customWidth="1"/>
    <col min="14354" max="14354" width="10.5703125" style="1" customWidth="1"/>
    <col min="14355" max="14367" width="6.7109375" style="1" customWidth="1"/>
    <col min="14368" max="14368" width="8.85546875" style="1" customWidth="1"/>
    <col min="14369" max="14369" width="7" style="1" customWidth="1"/>
    <col min="14370" max="14370" width="11.5703125" style="1" customWidth="1"/>
    <col min="14371" max="14371" width="7" style="1" customWidth="1"/>
    <col min="14372" max="14372" width="10.140625" style="1" customWidth="1"/>
    <col min="14373" max="14373" width="7" style="1" customWidth="1"/>
    <col min="14374" max="14374" width="10.85546875" style="1" customWidth="1"/>
    <col min="14375" max="14375" width="18.28515625" style="1" customWidth="1"/>
    <col min="14376" max="14549" width="9.140625" style="1"/>
    <col min="14550" max="14550" width="11.28515625" style="1" customWidth="1"/>
    <col min="14551" max="14551" width="35.7109375" style="1" customWidth="1"/>
    <col min="14552" max="14552" width="18.42578125" style="1" customWidth="1"/>
    <col min="14553" max="14553" width="27.85546875" style="1" customWidth="1"/>
    <col min="14554" max="14609" width="6.7109375" style="1" customWidth="1"/>
    <col min="14610" max="14610" width="10.5703125" style="1" customWidth="1"/>
    <col min="14611" max="14623" width="6.7109375" style="1" customWidth="1"/>
    <col min="14624" max="14624" width="8.85546875" style="1" customWidth="1"/>
    <col min="14625" max="14625" width="7" style="1" customWidth="1"/>
    <col min="14626" max="14626" width="11.5703125" style="1" customWidth="1"/>
    <col min="14627" max="14627" width="7" style="1" customWidth="1"/>
    <col min="14628" max="14628" width="10.140625" style="1" customWidth="1"/>
    <col min="14629" max="14629" width="7" style="1" customWidth="1"/>
    <col min="14630" max="14630" width="10.85546875" style="1" customWidth="1"/>
    <col min="14631" max="14631" width="18.28515625" style="1" customWidth="1"/>
    <col min="14632" max="14805" width="9.140625" style="1"/>
    <col min="14806" max="14806" width="11.28515625" style="1" customWidth="1"/>
    <col min="14807" max="14807" width="35.7109375" style="1" customWidth="1"/>
    <col min="14808" max="14808" width="18.42578125" style="1" customWidth="1"/>
    <col min="14809" max="14809" width="27.85546875" style="1" customWidth="1"/>
    <col min="14810" max="14865" width="6.7109375" style="1" customWidth="1"/>
    <col min="14866" max="14866" width="10.5703125" style="1" customWidth="1"/>
    <col min="14867" max="14879" width="6.7109375" style="1" customWidth="1"/>
    <col min="14880" max="14880" width="8.85546875" style="1" customWidth="1"/>
    <col min="14881" max="14881" width="7" style="1" customWidth="1"/>
    <col min="14882" max="14882" width="11.5703125" style="1" customWidth="1"/>
    <col min="14883" max="14883" width="7" style="1" customWidth="1"/>
    <col min="14884" max="14884" width="10.140625" style="1" customWidth="1"/>
    <col min="14885" max="14885" width="7" style="1" customWidth="1"/>
    <col min="14886" max="14886" width="10.85546875" style="1" customWidth="1"/>
    <col min="14887" max="14887" width="18.28515625" style="1" customWidth="1"/>
    <col min="14888" max="15061" width="9.140625" style="1"/>
    <col min="15062" max="15062" width="11.28515625" style="1" customWidth="1"/>
    <col min="15063" max="15063" width="35.7109375" style="1" customWidth="1"/>
    <col min="15064" max="15064" width="18.42578125" style="1" customWidth="1"/>
    <col min="15065" max="15065" width="27.85546875" style="1" customWidth="1"/>
    <col min="15066" max="15121" width="6.7109375" style="1" customWidth="1"/>
    <col min="15122" max="15122" width="10.5703125" style="1" customWidth="1"/>
    <col min="15123" max="15135" width="6.7109375" style="1" customWidth="1"/>
    <col min="15136" max="15136" width="8.85546875" style="1" customWidth="1"/>
    <col min="15137" max="15137" width="7" style="1" customWidth="1"/>
    <col min="15138" max="15138" width="11.5703125" style="1" customWidth="1"/>
    <col min="15139" max="15139" width="7" style="1" customWidth="1"/>
    <col min="15140" max="15140" width="10.140625" style="1" customWidth="1"/>
    <col min="15141" max="15141" width="7" style="1" customWidth="1"/>
    <col min="15142" max="15142" width="10.85546875" style="1" customWidth="1"/>
    <col min="15143" max="15143" width="18.28515625" style="1" customWidth="1"/>
    <col min="15144" max="15317" width="9.140625" style="1"/>
    <col min="15318" max="15318" width="11.28515625" style="1" customWidth="1"/>
    <col min="15319" max="15319" width="35.7109375" style="1" customWidth="1"/>
    <col min="15320" max="15320" width="18.42578125" style="1" customWidth="1"/>
    <col min="15321" max="15321" width="27.85546875" style="1" customWidth="1"/>
    <col min="15322" max="15377" width="6.7109375" style="1" customWidth="1"/>
    <col min="15378" max="15378" width="10.5703125" style="1" customWidth="1"/>
    <col min="15379" max="15391" width="6.7109375" style="1" customWidth="1"/>
    <col min="15392" max="15392" width="8.85546875" style="1" customWidth="1"/>
    <col min="15393" max="15393" width="7" style="1" customWidth="1"/>
    <col min="15394" max="15394" width="11.5703125" style="1" customWidth="1"/>
    <col min="15395" max="15395" width="7" style="1" customWidth="1"/>
    <col min="15396" max="15396" width="10.140625" style="1" customWidth="1"/>
    <col min="15397" max="15397" width="7" style="1" customWidth="1"/>
    <col min="15398" max="15398" width="10.85546875" style="1" customWidth="1"/>
    <col min="15399" max="15399" width="18.28515625" style="1" customWidth="1"/>
    <col min="15400" max="15573" width="9.140625" style="1"/>
    <col min="15574" max="15574" width="11.28515625" style="1" customWidth="1"/>
    <col min="15575" max="15575" width="35.7109375" style="1" customWidth="1"/>
    <col min="15576" max="15576" width="18.42578125" style="1" customWidth="1"/>
    <col min="15577" max="15577" width="27.85546875" style="1" customWidth="1"/>
    <col min="15578" max="15633" width="6.7109375" style="1" customWidth="1"/>
    <col min="15634" max="15634" width="10.5703125" style="1" customWidth="1"/>
    <col min="15635" max="15647" width="6.7109375" style="1" customWidth="1"/>
    <col min="15648" max="15648" width="8.85546875" style="1" customWidth="1"/>
    <col min="15649" max="15649" width="7" style="1" customWidth="1"/>
    <col min="15650" max="15650" width="11.5703125" style="1" customWidth="1"/>
    <col min="15651" max="15651" width="7" style="1" customWidth="1"/>
    <col min="15652" max="15652" width="10.140625" style="1" customWidth="1"/>
    <col min="15653" max="15653" width="7" style="1" customWidth="1"/>
    <col min="15654" max="15654" width="10.85546875" style="1" customWidth="1"/>
    <col min="15655" max="15655" width="18.28515625" style="1" customWidth="1"/>
    <col min="15656" max="15829" width="9.140625" style="1"/>
    <col min="15830" max="15830" width="11.28515625" style="1" customWidth="1"/>
    <col min="15831" max="15831" width="35.7109375" style="1" customWidth="1"/>
    <col min="15832" max="15832" width="18.42578125" style="1" customWidth="1"/>
    <col min="15833" max="15833" width="27.85546875" style="1" customWidth="1"/>
    <col min="15834" max="15889" width="6.7109375" style="1" customWidth="1"/>
    <col min="15890" max="15890" width="10.5703125" style="1" customWidth="1"/>
    <col min="15891" max="15903" width="6.7109375" style="1" customWidth="1"/>
    <col min="15904" max="15904" width="8.85546875" style="1" customWidth="1"/>
    <col min="15905" max="15905" width="7" style="1" customWidth="1"/>
    <col min="15906" max="15906" width="11.5703125" style="1" customWidth="1"/>
    <col min="15907" max="15907" width="7" style="1" customWidth="1"/>
    <col min="15908" max="15908" width="10.140625" style="1" customWidth="1"/>
    <col min="15909" max="15909" width="7" style="1" customWidth="1"/>
    <col min="15910" max="15910" width="10.85546875" style="1" customWidth="1"/>
    <col min="15911" max="15911" width="18.28515625" style="1" customWidth="1"/>
    <col min="15912" max="16085" width="9.140625" style="1"/>
    <col min="16086" max="16086" width="11.28515625" style="1" customWidth="1"/>
    <col min="16087" max="16087" width="35.7109375" style="1" customWidth="1"/>
    <col min="16088" max="16088" width="18.42578125" style="1" customWidth="1"/>
    <col min="16089" max="16089" width="27.85546875" style="1" customWidth="1"/>
    <col min="16090" max="16145" width="6.7109375" style="1" customWidth="1"/>
    <col min="16146" max="16146" width="10.5703125" style="1" customWidth="1"/>
    <col min="16147" max="16159" width="6.7109375" style="1" customWidth="1"/>
    <col min="16160" max="16160" width="8.85546875" style="1" customWidth="1"/>
    <col min="16161" max="16161" width="7" style="1" customWidth="1"/>
    <col min="16162" max="16162" width="11.5703125" style="1" customWidth="1"/>
    <col min="16163" max="16163" width="7" style="1" customWidth="1"/>
    <col min="16164" max="16164" width="10.140625" style="1" customWidth="1"/>
    <col min="16165" max="16165" width="7" style="1" customWidth="1"/>
    <col min="16166" max="16166" width="10.85546875" style="1" customWidth="1"/>
    <col min="16167" max="16167" width="18.28515625" style="1" customWidth="1"/>
    <col min="16168" max="16384" width="9.140625" style="1"/>
  </cols>
  <sheetData>
    <row r="1" spans="1:44" ht="18.75">
      <c r="AN1" s="21" t="s">
        <v>277</v>
      </c>
    </row>
    <row r="2" spans="1:44" ht="18.75">
      <c r="AN2" s="22" t="s">
        <v>0</v>
      </c>
    </row>
    <row r="3" spans="1:44" ht="18.75">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N3" s="22" t="s">
        <v>1</v>
      </c>
    </row>
    <row r="4" spans="1:44" s="2" customFormat="1" ht="18.75" customHeight="1">
      <c r="A4" s="24"/>
      <c r="B4" s="24"/>
      <c r="C4" s="24"/>
      <c r="D4" s="77" t="s">
        <v>278</v>
      </c>
      <c r="E4" s="78"/>
      <c r="F4" s="78"/>
      <c r="G4" s="78"/>
      <c r="H4" s="78"/>
      <c r="I4" s="78"/>
      <c r="J4" s="78"/>
      <c r="K4" s="78"/>
      <c r="L4" s="78"/>
      <c r="M4" s="78"/>
      <c r="N4" s="78"/>
      <c r="O4" s="78"/>
      <c r="P4" s="78"/>
      <c r="Q4" s="78"/>
      <c r="R4" s="78"/>
      <c r="S4" s="78"/>
      <c r="T4" s="78"/>
      <c r="U4" s="78"/>
      <c r="V4" s="78"/>
      <c r="W4" s="78"/>
      <c r="X4" s="78"/>
      <c r="Y4" s="78"/>
      <c r="Z4" s="78"/>
      <c r="AA4" s="25"/>
      <c r="AB4" s="25"/>
      <c r="AC4" s="25"/>
      <c r="AD4" s="25"/>
      <c r="AE4" s="25"/>
      <c r="AF4" s="25"/>
      <c r="AG4" s="25"/>
      <c r="AH4" s="25"/>
      <c r="AI4" s="26"/>
      <c r="AJ4" s="26"/>
      <c r="AK4" s="26"/>
      <c r="AL4" s="26"/>
      <c r="AM4" s="26"/>
      <c r="AN4" s="26"/>
    </row>
    <row r="5" spans="1:44" ht="18.75" customHeight="1">
      <c r="A5" s="27"/>
      <c r="B5" s="27"/>
      <c r="C5" s="27"/>
      <c r="D5" s="78"/>
      <c r="E5" s="78"/>
      <c r="F5" s="78"/>
      <c r="G5" s="78"/>
      <c r="H5" s="78"/>
      <c r="I5" s="78"/>
      <c r="J5" s="78"/>
      <c r="K5" s="78"/>
      <c r="L5" s="78"/>
      <c r="M5" s="78"/>
      <c r="N5" s="78"/>
      <c r="O5" s="78"/>
      <c r="P5" s="78"/>
      <c r="Q5" s="78"/>
      <c r="R5" s="78"/>
      <c r="S5" s="78"/>
      <c r="T5" s="78"/>
      <c r="U5" s="78"/>
      <c r="V5" s="78"/>
      <c r="W5" s="78"/>
      <c r="X5" s="78"/>
      <c r="Y5" s="78"/>
      <c r="Z5" s="78"/>
      <c r="AA5" s="23"/>
      <c r="AB5" s="23"/>
      <c r="AC5" s="23"/>
      <c r="AD5" s="23"/>
      <c r="AE5" s="23"/>
      <c r="AF5" s="23"/>
      <c r="AG5" s="23"/>
      <c r="AH5" s="23"/>
    </row>
    <row r="6" spans="1:44" ht="20.25">
      <c r="A6" s="28"/>
      <c r="B6" s="28"/>
      <c r="C6" s="28"/>
      <c r="D6" s="29"/>
      <c r="E6" s="29"/>
      <c r="F6" s="29"/>
      <c r="G6" s="29"/>
      <c r="H6" s="29"/>
      <c r="I6" s="29"/>
      <c r="J6" s="30"/>
      <c r="K6" s="30"/>
      <c r="L6" s="30" t="s">
        <v>281</v>
      </c>
      <c r="M6" s="30"/>
      <c r="N6" s="30"/>
      <c r="O6" s="30"/>
      <c r="P6" s="30"/>
      <c r="Q6" s="30"/>
      <c r="R6" s="30"/>
      <c r="S6" s="30"/>
      <c r="T6" s="30"/>
      <c r="U6" s="30"/>
      <c r="V6" s="30"/>
      <c r="W6" s="30"/>
      <c r="X6" s="30"/>
      <c r="Y6" s="30"/>
      <c r="Z6" s="30"/>
      <c r="AA6" s="23"/>
      <c r="AB6" s="23"/>
      <c r="AC6" s="23"/>
      <c r="AD6" s="23"/>
      <c r="AE6" s="23"/>
      <c r="AF6" s="23"/>
      <c r="AG6" s="23"/>
      <c r="AH6" s="23"/>
    </row>
    <row r="7" spans="1:44" ht="18.75" customHeight="1">
      <c r="A7" s="27"/>
      <c r="B7" s="27"/>
      <c r="C7" s="27"/>
      <c r="D7" s="31"/>
      <c r="E7" s="31"/>
      <c r="F7" s="31"/>
      <c r="G7" s="31"/>
      <c r="H7" s="31"/>
      <c r="I7" s="31"/>
      <c r="J7" s="30"/>
      <c r="K7" s="30"/>
      <c r="L7" s="30"/>
      <c r="M7" s="30"/>
      <c r="N7" s="30"/>
      <c r="O7" s="30"/>
      <c r="P7" s="30"/>
      <c r="Q7" s="30"/>
      <c r="R7" s="30"/>
      <c r="S7" s="30"/>
      <c r="T7" s="30"/>
      <c r="U7" s="30"/>
      <c r="V7" s="30"/>
      <c r="W7" s="30"/>
      <c r="X7" s="30"/>
      <c r="Y7" s="30"/>
      <c r="Z7" s="30"/>
      <c r="AA7" s="23"/>
      <c r="AB7" s="23"/>
      <c r="AC7" s="23"/>
      <c r="AD7" s="23"/>
      <c r="AE7" s="23"/>
      <c r="AF7" s="23"/>
      <c r="AG7" s="23"/>
      <c r="AH7" s="23"/>
    </row>
    <row r="8" spans="1:44" ht="36" customHeight="1">
      <c r="A8" s="32"/>
      <c r="B8" s="32"/>
      <c r="C8" s="32"/>
      <c r="D8" s="33"/>
      <c r="E8" s="33"/>
      <c r="F8" s="79" t="s">
        <v>2</v>
      </c>
      <c r="G8" s="80"/>
      <c r="H8" s="80"/>
      <c r="I8" s="80"/>
      <c r="J8" s="80"/>
      <c r="K8" s="80"/>
      <c r="L8" s="80"/>
      <c r="M8" s="80"/>
      <c r="N8" s="80"/>
      <c r="O8" s="80"/>
      <c r="P8" s="80"/>
      <c r="Q8" s="80"/>
      <c r="R8" s="80"/>
      <c r="S8" s="80"/>
      <c r="T8" s="80"/>
      <c r="U8" s="80"/>
      <c r="V8" s="80"/>
      <c r="W8" s="30"/>
      <c r="X8" s="30"/>
      <c r="Y8" s="30"/>
      <c r="Z8" s="30"/>
      <c r="AA8" s="23"/>
      <c r="AB8" s="23"/>
      <c r="AC8" s="23"/>
      <c r="AD8" s="23"/>
      <c r="AE8" s="23"/>
      <c r="AF8" s="23"/>
      <c r="AG8" s="23"/>
      <c r="AH8" s="23"/>
    </row>
    <row r="9" spans="1:44">
      <c r="A9" s="34"/>
      <c r="B9" s="34"/>
      <c r="C9" s="34"/>
      <c r="D9" s="34"/>
      <c r="E9" s="34"/>
      <c r="F9" s="34"/>
      <c r="G9" s="34"/>
      <c r="H9" s="34"/>
      <c r="I9" s="34"/>
      <c r="J9" s="23"/>
      <c r="K9" s="23"/>
      <c r="L9" s="23"/>
      <c r="M9" s="23"/>
      <c r="N9" s="23"/>
      <c r="O9" s="23"/>
      <c r="P9" s="23"/>
      <c r="Q9" s="23"/>
      <c r="R9" s="23"/>
      <c r="S9" s="23"/>
      <c r="T9" s="23"/>
      <c r="U9" s="23"/>
      <c r="V9" s="23"/>
      <c r="W9" s="23"/>
      <c r="X9" s="23"/>
      <c r="Y9" s="23"/>
      <c r="Z9" s="23"/>
      <c r="AA9" s="23"/>
      <c r="AB9" s="23"/>
      <c r="AC9" s="23"/>
      <c r="AD9" s="23"/>
      <c r="AE9" s="23"/>
      <c r="AF9" s="23"/>
      <c r="AG9" s="23"/>
      <c r="AH9" s="23"/>
    </row>
    <row r="10" spans="1:44" ht="18.75">
      <c r="A10" s="28"/>
      <c r="B10" s="28"/>
      <c r="C10" s="28"/>
      <c r="D10" s="28"/>
      <c r="E10" s="28"/>
      <c r="F10" s="28"/>
      <c r="G10" s="28"/>
      <c r="H10" s="28"/>
      <c r="I10" s="28"/>
      <c r="J10" s="23"/>
      <c r="K10" s="23"/>
      <c r="L10" s="23" t="s">
        <v>295</v>
      </c>
      <c r="M10" s="23"/>
      <c r="N10" s="23"/>
      <c r="O10" s="23"/>
      <c r="P10" s="23"/>
      <c r="Q10" s="23"/>
      <c r="R10" s="23"/>
      <c r="S10" s="23"/>
      <c r="T10" s="23"/>
      <c r="U10" s="23"/>
      <c r="V10" s="23"/>
      <c r="W10" s="23"/>
      <c r="X10" s="23"/>
      <c r="Y10" s="23"/>
      <c r="Z10" s="23"/>
      <c r="AA10" s="23"/>
      <c r="AB10" s="23"/>
      <c r="AC10" s="23"/>
      <c r="AD10" s="23"/>
      <c r="AE10" s="23"/>
      <c r="AF10" s="23"/>
      <c r="AG10" s="23"/>
      <c r="AH10" s="23"/>
    </row>
    <row r="11" spans="1:44">
      <c r="A11" s="35"/>
      <c r="B11" s="35"/>
      <c r="C11" s="35"/>
      <c r="D11" s="35"/>
      <c r="E11" s="35"/>
      <c r="F11" s="35"/>
      <c r="G11" s="35"/>
      <c r="H11" s="35"/>
      <c r="I11" s="35"/>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row>
    <row r="12" spans="1:44" ht="60" customHeight="1">
      <c r="A12" s="36"/>
      <c r="B12" s="81" t="s">
        <v>3</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23"/>
      <c r="AG12" s="23"/>
      <c r="AH12" s="23"/>
    </row>
    <row r="13" spans="1:44">
      <c r="A13" s="37"/>
      <c r="B13" s="37"/>
      <c r="C13" s="37"/>
      <c r="D13" s="37"/>
      <c r="E13" s="37"/>
      <c r="F13" s="37"/>
      <c r="G13" s="37"/>
      <c r="H13" s="37"/>
      <c r="I13" s="37"/>
      <c r="J13" s="23"/>
      <c r="K13" s="23"/>
      <c r="L13" s="23"/>
      <c r="M13" s="23"/>
      <c r="N13" s="23"/>
      <c r="O13" s="23"/>
      <c r="P13" s="23"/>
      <c r="Q13" s="23"/>
      <c r="R13" s="23"/>
      <c r="S13" s="23"/>
      <c r="T13" s="23"/>
      <c r="U13" s="23"/>
      <c r="V13" s="23"/>
      <c r="W13" s="23"/>
      <c r="X13" s="23"/>
      <c r="Y13" s="38"/>
      <c r="Z13" s="38"/>
      <c r="AA13" s="38"/>
      <c r="AB13" s="38"/>
      <c r="AC13" s="38"/>
      <c r="AD13" s="23"/>
      <c r="AE13" s="23"/>
      <c r="AF13" s="23"/>
      <c r="AG13" s="23"/>
      <c r="AH13" s="23"/>
    </row>
    <row r="14" spans="1:44" ht="19.5" thickBot="1">
      <c r="A14" s="83"/>
      <c r="B14" s="83"/>
      <c r="C14" s="83"/>
      <c r="D14" s="83"/>
      <c r="E14" s="83"/>
      <c r="F14" s="83"/>
      <c r="G14" s="83"/>
      <c r="H14" s="83"/>
      <c r="I14" s="83"/>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40"/>
      <c r="AJ14" s="40"/>
      <c r="AK14" s="40"/>
      <c r="AL14" s="40"/>
      <c r="AM14" s="40"/>
      <c r="AN14" s="40"/>
    </row>
    <row r="15" spans="1:44" ht="30" customHeight="1">
      <c r="A15" s="84" t="s">
        <v>4</v>
      </c>
      <c r="B15" s="86" t="s">
        <v>5</v>
      </c>
      <c r="C15" s="86" t="s">
        <v>6</v>
      </c>
      <c r="D15" s="86" t="s">
        <v>7</v>
      </c>
      <c r="E15" s="76" t="s">
        <v>276</v>
      </c>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1" t="s">
        <v>8</v>
      </c>
      <c r="AJ15" s="71"/>
      <c r="AK15" s="71"/>
      <c r="AL15" s="71"/>
      <c r="AM15" s="71"/>
      <c r="AN15" s="73" t="s">
        <v>9</v>
      </c>
      <c r="AP15" s="69" t="s">
        <v>294</v>
      </c>
      <c r="AQ15" s="70"/>
    </row>
    <row r="16" spans="1:44" ht="30" customHeight="1">
      <c r="A16" s="85"/>
      <c r="B16" s="87"/>
      <c r="C16" s="87"/>
      <c r="D16" s="87"/>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2"/>
      <c r="AJ16" s="72"/>
      <c r="AK16" s="72"/>
      <c r="AL16" s="72"/>
      <c r="AM16" s="72"/>
      <c r="AN16" s="74"/>
      <c r="AP16" s="3" t="s">
        <v>10</v>
      </c>
      <c r="AQ16" s="3" t="s">
        <v>11</v>
      </c>
      <c r="AR16" s="1" t="s">
        <v>293</v>
      </c>
    </row>
    <row r="17" spans="1:47" ht="39" customHeight="1">
      <c r="A17" s="85"/>
      <c r="B17" s="87"/>
      <c r="C17" s="87"/>
      <c r="D17" s="87"/>
      <c r="E17" s="75" t="s">
        <v>12</v>
      </c>
      <c r="F17" s="75"/>
      <c r="G17" s="75"/>
      <c r="H17" s="75"/>
      <c r="I17" s="75"/>
      <c r="J17" s="75" t="s">
        <v>13</v>
      </c>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2"/>
      <c r="AJ17" s="72"/>
      <c r="AK17" s="72"/>
      <c r="AL17" s="72"/>
      <c r="AM17" s="72"/>
      <c r="AN17" s="74"/>
      <c r="AP17" s="4">
        <v>12.217570000000002</v>
      </c>
      <c r="AQ17" s="4">
        <v>5.9649999999999999</v>
      </c>
      <c r="AR17" s="68">
        <v>9.2950095199999989</v>
      </c>
    </row>
    <row r="18" spans="1:47" ht="30" customHeight="1">
      <c r="A18" s="85"/>
      <c r="B18" s="87"/>
      <c r="C18" s="87"/>
      <c r="D18" s="87"/>
      <c r="E18" s="75" t="s">
        <v>14</v>
      </c>
      <c r="F18" s="75"/>
      <c r="G18" s="75"/>
      <c r="H18" s="75"/>
      <c r="I18" s="75"/>
      <c r="J18" s="75" t="s">
        <v>14</v>
      </c>
      <c r="K18" s="75"/>
      <c r="L18" s="75"/>
      <c r="M18" s="75"/>
      <c r="N18" s="75"/>
      <c r="O18" s="75" t="s">
        <v>15</v>
      </c>
      <c r="P18" s="75"/>
      <c r="Q18" s="75"/>
      <c r="R18" s="75"/>
      <c r="S18" s="75"/>
      <c r="T18" s="75" t="s">
        <v>16</v>
      </c>
      <c r="U18" s="75"/>
      <c r="V18" s="75"/>
      <c r="W18" s="75"/>
      <c r="X18" s="75"/>
      <c r="Y18" s="75" t="s">
        <v>17</v>
      </c>
      <c r="Z18" s="75"/>
      <c r="AA18" s="75"/>
      <c r="AB18" s="75"/>
      <c r="AC18" s="75"/>
      <c r="AD18" s="75" t="s">
        <v>18</v>
      </c>
      <c r="AE18" s="75"/>
      <c r="AF18" s="75"/>
      <c r="AG18" s="75"/>
      <c r="AH18" s="75"/>
      <c r="AI18" s="72"/>
      <c r="AJ18" s="72"/>
      <c r="AK18" s="72"/>
      <c r="AL18" s="72"/>
      <c r="AM18" s="72"/>
      <c r="AN18" s="74"/>
    </row>
    <row r="19" spans="1:47" ht="96.75" customHeight="1">
      <c r="A19" s="85"/>
      <c r="B19" s="87"/>
      <c r="C19" s="87"/>
      <c r="D19" s="87"/>
      <c r="E19" s="41" t="s">
        <v>19</v>
      </c>
      <c r="F19" s="41" t="s">
        <v>20</v>
      </c>
      <c r="G19" s="41" t="s">
        <v>275</v>
      </c>
      <c r="H19" s="41" t="s">
        <v>21</v>
      </c>
      <c r="I19" s="42" t="s">
        <v>22</v>
      </c>
      <c r="J19" s="41" t="s">
        <v>19</v>
      </c>
      <c r="K19" s="41" t="s">
        <v>20</v>
      </c>
      <c r="L19" s="41" t="s">
        <v>275</v>
      </c>
      <c r="M19" s="41" t="s">
        <v>21</v>
      </c>
      <c r="N19" s="42" t="s">
        <v>23</v>
      </c>
      <c r="O19" s="41" t="s">
        <v>19</v>
      </c>
      <c r="P19" s="41" t="s">
        <v>20</v>
      </c>
      <c r="Q19" s="41" t="s">
        <v>275</v>
      </c>
      <c r="R19" s="41" t="s">
        <v>21</v>
      </c>
      <c r="S19" s="42" t="s">
        <v>23</v>
      </c>
      <c r="T19" s="41" t="s">
        <v>19</v>
      </c>
      <c r="U19" s="41" t="s">
        <v>20</v>
      </c>
      <c r="V19" s="41" t="s">
        <v>275</v>
      </c>
      <c r="W19" s="41" t="s">
        <v>21</v>
      </c>
      <c r="X19" s="42" t="s">
        <v>23</v>
      </c>
      <c r="Y19" s="41" t="s">
        <v>19</v>
      </c>
      <c r="Z19" s="41" t="s">
        <v>20</v>
      </c>
      <c r="AA19" s="41" t="s">
        <v>275</v>
      </c>
      <c r="AB19" s="41" t="s">
        <v>21</v>
      </c>
      <c r="AC19" s="42" t="s">
        <v>23</v>
      </c>
      <c r="AD19" s="41" t="s">
        <v>19</v>
      </c>
      <c r="AE19" s="41" t="s">
        <v>20</v>
      </c>
      <c r="AF19" s="41" t="s">
        <v>275</v>
      </c>
      <c r="AG19" s="41" t="s">
        <v>21</v>
      </c>
      <c r="AH19" s="42" t="s">
        <v>23</v>
      </c>
      <c r="AI19" s="43" t="s">
        <v>19</v>
      </c>
      <c r="AJ19" s="43" t="s">
        <v>20</v>
      </c>
      <c r="AK19" s="43" t="s">
        <v>275</v>
      </c>
      <c r="AL19" s="43" t="s">
        <v>21</v>
      </c>
      <c r="AM19" s="42" t="s">
        <v>23</v>
      </c>
      <c r="AN19" s="74"/>
      <c r="AP19" s="1" t="s">
        <v>19</v>
      </c>
      <c r="AQ19" s="1" t="s">
        <v>20</v>
      </c>
      <c r="AS19" s="1" t="s">
        <v>279</v>
      </c>
      <c r="AT19" s="1" t="s">
        <v>21</v>
      </c>
      <c r="AU19" s="1" t="s">
        <v>23</v>
      </c>
    </row>
    <row r="20" spans="1:47">
      <c r="A20" s="44">
        <v>1</v>
      </c>
      <c r="B20" s="12">
        <v>2</v>
      </c>
      <c r="C20" s="12">
        <v>3</v>
      </c>
      <c r="D20" s="12">
        <v>4</v>
      </c>
      <c r="E20" s="12" t="s">
        <v>24</v>
      </c>
      <c r="F20" s="12" t="s">
        <v>25</v>
      </c>
      <c r="G20" s="12" t="s">
        <v>26</v>
      </c>
      <c r="H20" s="12" t="s">
        <v>27</v>
      </c>
      <c r="I20" s="12" t="s">
        <v>28</v>
      </c>
      <c r="J20" s="12" t="s">
        <v>29</v>
      </c>
      <c r="K20" s="12" t="s">
        <v>30</v>
      </c>
      <c r="L20" s="12" t="s">
        <v>31</v>
      </c>
      <c r="M20" s="12" t="s">
        <v>32</v>
      </c>
      <c r="N20" s="12" t="s">
        <v>33</v>
      </c>
      <c r="O20" s="12" t="s">
        <v>34</v>
      </c>
      <c r="P20" s="12" t="s">
        <v>35</v>
      </c>
      <c r="Q20" s="12" t="s">
        <v>36</v>
      </c>
      <c r="R20" s="12" t="s">
        <v>37</v>
      </c>
      <c r="S20" s="12" t="s">
        <v>38</v>
      </c>
      <c r="T20" s="12" t="s">
        <v>39</v>
      </c>
      <c r="U20" s="12" t="s">
        <v>40</v>
      </c>
      <c r="V20" s="12" t="s">
        <v>41</v>
      </c>
      <c r="W20" s="12" t="s">
        <v>42</v>
      </c>
      <c r="X20" s="12" t="s">
        <v>43</v>
      </c>
      <c r="Y20" s="12" t="s">
        <v>44</v>
      </c>
      <c r="Z20" s="12" t="s">
        <v>45</v>
      </c>
      <c r="AA20" s="12" t="s">
        <v>46</v>
      </c>
      <c r="AB20" s="12" t="s">
        <v>47</v>
      </c>
      <c r="AC20" s="12" t="s">
        <v>48</v>
      </c>
      <c r="AD20" s="12" t="s">
        <v>49</v>
      </c>
      <c r="AE20" s="12" t="s">
        <v>50</v>
      </c>
      <c r="AF20" s="12" t="s">
        <v>51</v>
      </c>
      <c r="AG20" s="12" t="s">
        <v>52</v>
      </c>
      <c r="AH20" s="12" t="s">
        <v>53</v>
      </c>
      <c r="AI20" s="45" t="s">
        <v>54</v>
      </c>
      <c r="AJ20" s="45" t="s">
        <v>55</v>
      </c>
      <c r="AK20" s="45" t="s">
        <v>56</v>
      </c>
      <c r="AL20" s="45" t="s">
        <v>57</v>
      </c>
      <c r="AM20" s="45" t="s">
        <v>58</v>
      </c>
      <c r="AN20" s="46">
        <v>8</v>
      </c>
    </row>
    <row r="21" spans="1:47" ht="31.5">
      <c r="A21" s="47" t="s">
        <v>59</v>
      </c>
      <c r="B21" s="48" t="s">
        <v>60</v>
      </c>
      <c r="C21" s="11" t="s">
        <v>61</v>
      </c>
      <c r="D21" s="12" t="s">
        <v>62</v>
      </c>
      <c r="E21" s="5">
        <v>4.5600000000000005</v>
      </c>
      <c r="F21" s="5">
        <v>0</v>
      </c>
      <c r="G21" s="5">
        <v>7.7989999999999995</v>
      </c>
      <c r="H21" s="5">
        <v>0</v>
      </c>
      <c r="I21" s="5">
        <v>7.6594750000000005</v>
      </c>
      <c r="J21" s="5">
        <f t="shared" ref="J21:J31" si="0">O21+T21+Y21+AD21</f>
        <v>5.9649999999999999</v>
      </c>
      <c r="K21" s="5">
        <f t="shared" ref="K21:K31" si="1">P21+U21+Z21+AE21</f>
        <v>0</v>
      </c>
      <c r="L21" s="5">
        <f t="shared" ref="L21:L31" si="2">Q21+V21+AA21+AF21</f>
        <v>12.217569999999998</v>
      </c>
      <c r="M21" s="5">
        <f t="shared" ref="M21:M31" si="3">R21+W21+AB21+AG21</f>
        <v>0</v>
      </c>
      <c r="N21" s="5">
        <f t="shared" ref="N21:N31" si="4">S21+X21+AC21+AH21</f>
        <v>9.2950161800000011</v>
      </c>
      <c r="O21" s="5">
        <f t="shared" ref="O21:AH21" si="5">O22+O23+O24</f>
        <v>0.27500000000000002</v>
      </c>
      <c r="P21" s="5">
        <f t="shared" si="5"/>
        <v>0</v>
      </c>
      <c r="Q21" s="5">
        <f t="shared" si="5"/>
        <v>2.93E-2</v>
      </c>
      <c r="R21" s="5">
        <f t="shared" si="5"/>
        <v>0</v>
      </c>
      <c r="S21" s="5">
        <f t="shared" si="5"/>
        <v>2.4355612300000002</v>
      </c>
      <c r="T21" s="5">
        <f t="shared" si="5"/>
        <v>0</v>
      </c>
      <c r="U21" s="5">
        <f t="shared" si="5"/>
        <v>0</v>
      </c>
      <c r="V21" s="5">
        <f t="shared" si="5"/>
        <v>2.1619999999999999</v>
      </c>
      <c r="W21" s="5">
        <f t="shared" si="5"/>
        <v>0</v>
      </c>
      <c r="X21" s="5">
        <f>X22+X23+X24</f>
        <v>0.94103034000000008</v>
      </c>
      <c r="Y21" s="5">
        <f t="shared" si="5"/>
        <v>3.47</v>
      </c>
      <c r="Z21" s="5">
        <f t="shared" si="5"/>
        <v>0</v>
      </c>
      <c r="AA21" s="5">
        <f>AA22+AA23+AA24</f>
        <v>2.6457999999999999</v>
      </c>
      <c r="AB21" s="5">
        <f t="shared" si="5"/>
        <v>0</v>
      </c>
      <c r="AC21" s="5">
        <f>AC22+AC23+AC24</f>
        <v>1.1993038600000001</v>
      </c>
      <c r="AD21" s="5">
        <f t="shared" si="5"/>
        <v>2.2199999999999998</v>
      </c>
      <c r="AE21" s="5">
        <f t="shared" si="5"/>
        <v>0</v>
      </c>
      <c r="AF21" s="5">
        <f t="shared" si="5"/>
        <v>7.380469999999999</v>
      </c>
      <c r="AG21" s="5">
        <f t="shared" si="5"/>
        <v>0</v>
      </c>
      <c r="AH21" s="5">
        <f t="shared" si="5"/>
        <v>4.719120750000001</v>
      </c>
      <c r="AI21" s="13">
        <f t="shared" ref="AI21:AI28" si="6">J21-E21</f>
        <v>1.4049999999999994</v>
      </c>
      <c r="AJ21" s="13">
        <f t="shared" ref="AJ21:AJ28" si="7">K21-F21</f>
        <v>0</v>
      </c>
      <c r="AK21" s="13">
        <f t="shared" ref="AK21:AK28" si="8">L21-G21</f>
        <v>4.418569999999999</v>
      </c>
      <c r="AL21" s="13">
        <f t="shared" ref="AL21:AL28" si="9">M21-H21</f>
        <v>0</v>
      </c>
      <c r="AM21" s="13">
        <f t="shared" ref="AM21:AM28" si="10">N21-I21</f>
        <v>1.6355411800000006</v>
      </c>
      <c r="AN21" s="46"/>
      <c r="AP21" s="6">
        <f>O21+T21+Y21+AD21</f>
        <v>5.9649999999999999</v>
      </c>
      <c r="AS21" s="6">
        <f>Q21+V21+AA21+AF21</f>
        <v>12.217569999999998</v>
      </c>
      <c r="AT21" s="6">
        <f>R21+W21+AB21</f>
        <v>0</v>
      </c>
      <c r="AU21" s="61">
        <f>S21+X21+AC21+AH21</f>
        <v>9.2950161800000011</v>
      </c>
    </row>
    <row r="22" spans="1:47" ht="47.25">
      <c r="A22" s="47" t="s">
        <v>63</v>
      </c>
      <c r="B22" s="10" t="s">
        <v>64</v>
      </c>
      <c r="C22" s="11" t="s">
        <v>61</v>
      </c>
      <c r="D22" s="12" t="s">
        <v>62</v>
      </c>
      <c r="E22" s="5">
        <v>3.75</v>
      </c>
      <c r="F22" s="5">
        <v>0</v>
      </c>
      <c r="G22" s="5">
        <v>7.7989999999999995</v>
      </c>
      <c r="H22" s="5">
        <v>0</v>
      </c>
      <c r="I22" s="5">
        <v>0</v>
      </c>
      <c r="J22" s="5">
        <f t="shared" si="0"/>
        <v>4.38</v>
      </c>
      <c r="K22" s="5">
        <f t="shared" si="1"/>
        <v>0</v>
      </c>
      <c r="L22" s="5">
        <f t="shared" si="2"/>
        <v>8.2203999999999997</v>
      </c>
      <c r="M22" s="5">
        <f t="shared" si="3"/>
        <v>0</v>
      </c>
      <c r="N22" s="5">
        <f t="shared" si="4"/>
        <v>3.2041996600000004</v>
      </c>
      <c r="O22" s="5">
        <f t="shared" ref="O22:AH22" si="11">O26</f>
        <v>0</v>
      </c>
      <c r="P22" s="5">
        <f t="shared" si="11"/>
        <v>0</v>
      </c>
      <c r="Q22" s="5">
        <f t="shared" si="11"/>
        <v>0</v>
      </c>
      <c r="R22" s="5">
        <f t="shared" si="11"/>
        <v>0</v>
      </c>
      <c r="S22" s="5">
        <f t="shared" si="11"/>
        <v>1.415478</v>
      </c>
      <c r="T22" s="5">
        <f t="shared" si="11"/>
        <v>0</v>
      </c>
      <c r="U22" s="5">
        <f t="shared" si="11"/>
        <v>0</v>
      </c>
      <c r="V22" s="5">
        <f t="shared" si="11"/>
        <v>0.39700000000000002</v>
      </c>
      <c r="W22" s="5">
        <f t="shared" si="11"/>
        <v>0</v>
      </c>
      <c r="X22" s="5">
        <f>X26</f>
        <v>0.59313034000000009</v>
      </c>
      <c r="Y22" s="5">
        <f t="shared" si="11"/>
        <v>2.41</v>
      </c>
      <c r="Z22" s="5">
        <f t="shared" si="11"/>
        <v>0</v>
      </c>
      <c r="AA22" s="5">
        <f t="shared" si="11"/>
        <v>1.6008</v>
      </c>
      <c r="AB22" s="5">
        <f t="shared" si="11"/>
        <v>0</v>
      </c>
      <c r="AC22" s="5">
        <f>AC26</f>
        <v>0.55357886000000001</v>
      </c>
      <c r="AD22" s="5">
        <f t="shared" si="11"/>
        <v>1.9699999999999998</v>
      </c>
      <c r="AE22" s="5">
        <f t="shared" si="11"/>
        <v>0</v>
      </c>
      <c r="AF22" s="5">
        <f t="shared" si="11"/>
        <v>6.222599999999999</v>
      </c>
      <c r="AG22" s="5">
        <f t="shared" si="11"/>
        <v>0</v>
      </c>
      <c r="AH22" s="5">
        <f t="shared" si="11"/>
        <v>0.64201246000000012</v>
      </c>
      <c r="AI22" s="13">
        <f t="shared" si="6"/>
        <v>0.62999999999999989</v>
      </c>
      <c r="AJ22" s="13">
        <f t="shared" si="7"/>
        <v>0</v>
      </c>
      <c r="AK22" s="13">
        <f t="shared" si="8"/>
        <v>0.42140000000000022</v>
      </c>
      <c r="AL22" s="13">
        <f t="shared" si="9"/>
        <v>0</v>
      </c>
      <c r="AM22" s="13">
        <f t="shared" si="10"/>
        <v>3.2041996600000004</v>
      </c>
      <c r="AN22" s="49"/>
      <c r="AP22" s="6">
        <f>AQ17-AP21</f>
        <v>0</v>
      </c>
      <c r="AS22" s="6">
        <f>AP17-AS21</f>
        <v>0</v>
      </c>
      <c r="AU22" s="61">
        <f>AR17-AU21</f>
        <v>-6.6600000021566075E-6</v>
      </c>
    </row>
    <row r="23" spans="1:47" ht="47.25" customHeight="1">
      <c r="A23" s="47" t="s">
        <v>65</v>
      </c>
      <c r="B23" s="10" t="s">
        <v>66</v>
      </c>
      <c r="C23" s="11" t="s">
        <v>61</v>
      </c>
      <c r="D23" s="12" t="s">
        <v>62</v>
      </c>
      <c r="E23" s="5">
        <v>0.16</v>
      </c>
      <c r="F23" s="5">
        <v>0</v>
      </c>
      <c r="G23" s="5">
        <v>0</v>
      </c>
      <c r="H23" s="5">
        <v>0</v>
      </c>
      <c r="I23" s="5">
        <v>0</v>
      </c>
      <c r="J23" s="5">
        <f t="shared" si="0"/>
        <v>0</v>
      </c>
      <c r="K23" s="5">
        <f t="shared" si="1"/>
        <v>0</v>
      </c>
      <c r="L23" s="5">
        <f t="shared" si="2"/>
        <v>1.9578700000000002</v>
      </c>
      <c r="M23" s="5">
        <f t="shared" si="3"/>
        <v>0</v>
      </c>
      <c r="N23" s="5">
        <f t="shared" si="4"/>
        <v>0</v>
      </c>
      <c r="O23" s="5">
        <f t="shared" ref="O23:AH23" si="12">O89</f>
        <v>0</v>
      </c>
      <c r="P23" s="5">
        <f t="shared" si="12"/>
        <v>0</v>
      </c>
      <c r="Q23" s="5">
        <f t="shared" si="12"/>
        <v>0</v>
      </c>
      <c r="R23" s="5">
        <f t="shared" si="12"/>
        <v>0</v>
      </c>
      <c r="S23" s="5">
        <f t="shared" si="12"/>
        <v>0</v>
      </c>
      <c r="T23" s="5">
        <f t="shared" si="12"/>
        <v>0</v>
      </c>
      <c r="U23" s="5">
        <f t="shared" si="12"/>
        <v>0</v>
      </c>
      <c r="V23" s="5">
        <f t="shared" si="12"/>
        <v>0</v>
      </c>
      <c r="W23" s="5">
        <f t="shared" si="12"/>
        <v>0</v>
      </c>
      <c r="X23" s="5">
        <f t="shared" si="12"/>
        <v>0</v>
      </c>
      <c r="Y23" s="5">
        <f t="shared" si="12"/>
        <v>0</v>
      </c>
      <c r="Z23" s="5">
        <f t="shared" si="12"/>
        <v>0</v>
      </c>
      <c r="AA23" s="5">
        <f t="shared" si="12"/>
        <v>1</v>
      </c>
      <c r="AB23" s="5">
        <f t="shared" si="12"/>
        <v>0</v>
      </c>
      <c r="AC23" s="5">
        <f t="shared" si="12"/>
        <v>0</v>
      </c>
      <c r="AD23" s="5">
        <f t="shared" si="12"/>
        <v>0</v>
      </c>
      <c r="AE23" s="5">
        <f t="shared" si="12"/>
        <v>0</v>
      </c>
      <c r="AF23" s="5">
        <f t="shared" si="12"/>
        <v>0.95787000000000011</v>
      </c>
      <c r="AG23" s="5">
        <f t="shared" si="12"/>
        <v>0</v>
      </c>
      <c r="AH23" s="5">
        <f t="shared" si="12"/>
        <v>0</v>
      </c>
      <c r="AI23" s="13">
        <f t="shared" si="6"/>
        <v>-0.16</v>
      </c>
      <c r="AJ23" s="13">
        <f t="shared" si="7"/>
        <v>0</v>
      </c>
      <c r="AK23" s="13">
        <f t="shared" si="8"/>
        <v>1.9578700000000002</v>
      </c>
      <c r="AL23" s="13">
        <f t="shared" si="9"/>
        <v>0</v>
      </c>
      <c r="AM23" s="13">
        <f t="shared" si="10"/>
        <v>0</v>
      </c>
      <c r="AN23" s="49"/>
    </row>
    <row r="24" spans="1:47" ht="31.5">
      <c r="A24" s="47" t="s">
        <v>67</v>
      </c>
      <c r="B24" s="10" t="s">
        <v>68</v>
      </c>
      <c r="C24" s="11" t="s">
        <v>61</v>
      </c>
      <c r="D24" s="12" t="s">
        <v>62</v>
      </c>
      <c r="E24" s="5">
        <v>0.65</v>
      </c>
      <c r="F24" s="5">
        <v>0</v>
      </c>
      <c r="G24" s="5">
        <v>0</v>
      </c>
      <c r="H24" s="5">
        <v>0</v>
      </c>
      <c r="I24" s="5">
        <v>7.6594750000000005</v>
      </c>
      <c r="J24" s="5">
        <f t="shared" si="0"/>
        <v>1.585</v>
      </c>
      <c r="K24" s="5">
        <f t="shared" si="1"/>
        <v>0</v>
      </c>
      <c r="L24" s="5">
        <f t="shared" si="2"/>
        <v>2.0392999999999999</v>
      </c>
      <c r="M24" s="5">
        <f t="shared" si="3"/>
        <v>0</v>
      </c>
      <c r="N24" s="5">
        <f t="shared" si="4"/>
        <v>6.0908165200000006</v>
      </c>
      <c r="O24" s="5">
        <f t="shared" ref="O24:AH24" si="13">O94</f>
        <v>0.27500000000000002</v>
      </c>
      <c r="P24" s="5">
        <f t="shared" si="13"/>
        <v>0</v>
      </c>
      <c r="Q24" s="5">
        <f t="shared" si="13"/>
        <v>2.93E-2</v>
      </c>
      <c r="R24" s="5">
        <f t="shared" si="13"/>
        <v>0</v>
      </c>
      <c r="S24" s="5">
        <f t="shared" si="13"/>
        <v>1.02008323</v>
      </c>
      <c r="T24" s="5">
        <f t="shared" si="13"/>
        <v>0</v>
      </c>
      <c r="U24" s="5">
        <f t="shared" si="13"/>
        <v>0</v>
      </c>
      <c r="V24" s="5">
        <f t="shared" si="13"/>
        <v>1.7649999999999999</v>
      </c>
      <c r="W24" s="5">
        <f t="shared" si="13"/>
        <v>0</v>
      </c>
      <c r="X24" s="5">
        <f t="shared" si="13"/>
        <v>0.34789999999999999</v>
      </c>
      <c r="Y24" s="5">
        <f t="shared" si="13"/>
        <v>1.06</v>
      </c>
      <c r="Z24" s="5">
        <f t="shared" si="13"/>
        <v>0</v>
      </c>
      <c r="AA24" s="5">
        <f t="shared" si="13"/>
        <v>4.4999999999999998E-2</v>
      </c>
      <c r="AB24" s="5">
        <f t="shared" si="13"/>
        <v>0</v>
      </c>
      <c r="AC24" s="5">
        <f t="shared" si="13"/>
        <v>0.6457250000000001</v>
      </c>
      <c r="AD24" s="5">
        <f t="shared" si="13"/>
        <v>0.25</v>
      </c>
      <c r="AE24" s="5">
        <f t="shared" si="13"/>
        <v>0</v>
      </c>
      <c r="AF24" s="5">
        <f t="shared" si="13"/>
        <v>0.2</v>
      </c>
      <c r="AG24" s="5">
        <f t="shared" si="13"/>
        <v>0</v>
      </c>
      <c r="AH24" s="5">
        <f t="shared" si="13"/>
        <v>4.0771082900000009</v>
      </c>
      <c r="AI24" s="13">
        <f t="shared" si="6"/>
        <v>0.93499999999999994</v>
      </c>
      <c r="AJ24" s="13">
        <f t="shared" si="7"/>
        <v>0</v>
      </c>
      <c r="AK24" s="13">
        <f t="shared" si="8"/>
        <v>2.0392999999999999</v>
      </c>
      <c r="AL24" s="13">
        <f t="shared" si="9"/>
        <v>0</v>
      </c>
      <c r="AM24" s="13">
        <f t="shared" si="10"/>
        <v>-1.5686584799999999</v>
      </c>
      <c r="AN24" s="50"/>
    </row>
    <row r="25" spans="1:47">
      <c r="A25" s="51" t="s">
        <v>69</v>
      </c>
      <c r="B25" s="48" t="s">
        <v>70</v>
      </c>
      <c r="C25" s="52" t="s">
        <v>61</v>
      </c>
      <c r="D25" s="12" t="s">
        <v>62</v>
      </c>
      <c r="E25" s="5">
        <v>4.5600000000000005</v>
      </c>
      <c r="F25" s="5">
        <v>0</v>
      </c>
      <c r="G25" s="5">
        <v>7.7989999999999995</v>
      </c>
      <c r="H25" s="5">
        <v>0</v>
      </c>
      <c r="I25" s="5">
        <v>7.6594750000000005</v>
      </c>
      <c r="J25" s="5">
        <f t="shared" si="0"/>
        <v>5.9649999999999999</v>
      </c>
      <c r="K25" s="5">
        <f t="shared" si="1"/>
        <v>0</v>
      </c>
      <c r="L25" s="5">
        <f t="shared" si="2"/>
        <v>12.217569999999998</v>
      </c>
      <c r="M25" s="5">
        <f t="shared" si="3"/>
        <v>0</v>
      </c>
      <c r="N25" s="5">
        <f t="shared" si="4"/>
        <v>9.2950161800000011</v>
      </c>
      <c r="O25" s="5">
        <f t="shared" ref="O25:AH25" si="14">O21</f>
        <v>0.27500000000000002</v>
      </c>
      <c r="P25" s="5">
        <f t="shared" si="14"/>
        <v>0</v>
      </c>
      <c r="Q25" s="5">
        <f t="shared" si="14"/>
        <v>2.93E-2</v>
      </c>
      <c r="R25" s="5">
        <f t="shared" si="14"/>
        <v>0</v>
      </c>
      <c r="S25" s="5">
        <f t="shared" si="14"/>
        <v>2.4355612300000002</v>
      </c>
      <c r="T25" s="5">
        <f t="shared" si="14"/>
        <v>0</v>
      </c>
      <c r="U25" s="5">
        <f t="shared" si="14"/>
        <v>0</v>
      </c>
      <c r="V25" s="5">
        <f t="shared" si="14"/>
        <v>2.1619999999999999</v>
      </c>
      <c r="W25" s="5">
        <f t="shared" si="14"/>
        <v>0</v>
      </c>
      <c r="X25" s="5">
        <f t="shared" si="14"/>
        <v>0.94103034000000008</v>
      </c>
      <c r="Y25" s="5">
        <f t="shared" si="14"/>
        <v>3.47</v>
      </c>
      <c r="Z25" s="5">
        <f t="shared" si="14"/>
        <v>0</v>
      </c>
      <c r="AA25" s="5">
        <f t="shared" si="14"/>
        <v>2.6457999999999999</v>
      </c>
      <c r="AB25" s="5">
        <f t="shared" si="14"/>
        <v>0</v>
      </c>
      <c r="AC25" s="5">
        <f t="shared" si="14"/>
        <v>1.1993038600000001</v>
      </c>
      <c r="AD25" s="5">
        <f t="shared" si="14"/>
        <v>2.2199999999999998</v>
      </c>
      <c r="AE25" s="5">
        <f t="shared" si="14"/>
        <v>0</v>
      </c>
      <c r="AF25" s="5">
        <f t="shared" si="14"/>
        <v>7.380469999999999</v>
      </c>
      <c r="AG25" s="5">
        <f t="shared" si="14"/>
        <v>0</v>
      </c>
      <c r="AH25" s="5">
        <f t="shared" si="14"/>
        <v>4.719120750000001</v>
      </c>
      <c r="AI25" s="13">
        <f t="shared" si="6"/>
        <v>1.4049999999999994</v>
      </c>
      <c r="AJ25" s="13">
        <f t="shared" si="7"/>
        <v>0</v>
      </c>
      <c r="AK25" s="13">
        <f t="shared" si="8"/>
        <v>4.418569999999999</v>
      </c>
      <c r="AL25" s="13">
        <f t="shared" si="9"/>
        <v>0</v>
      </c>
      <c r="AM25" s="13">
        <f t="shared" si="10"/>
        <v>1.6355411800000006</v>
      </c>
      <c r="AN25" s="50"/>
    </row>
    <row r="26" spans="1:47" s="7" customFormat="1" ht="47.25">
      <c r="A26" s="47" t="s">
        <v>71</v>
      </c>
      <c r="B26" s="10" t="s">
        <v>72</v>
      </c>
      <c r="C26" s="11" t="s">
        <v>61</v>
      </c>
      <c r="D26" s="12" t="s">
        <v>62</v>
      </c>
      <c r="E26" s="5">
        <v>3.75</v>
      </c>
      <c r="F26" s="5">
        <v>0</v>
      </c>
      <c r="G26" s="5">
        <v>7.7989999999999995</v>
      </c>
      <c r="H26" s="5">
        <v>0</v>
      </c>
      <c r="I26" s="5">
        <v>0</v>
      </c>
      <c r="J26" s="5">
        <f t="shared" si="0"/>
        <v>4.38</v>
      </c>
      <c r="K26" s="5">
        <f t="shared" si="1"/>
        <v>0</v>
      </c>
      <c r="L26" s="5">
        <f t="shared" si="2"/>
        <v>8.2203999999999997</v>
      </c>
      <c r="M26" s="5">
        <f t="shared" si="3"/>
        <v>0</v>
      </c>
      <c r="N26" s="5">
        <f t="shared" si="4"/>
        <v>3.2041996600000004</v>
      </c>
      <c r="O26" s="5">
        <f t="shared" ref="O26:AH26" si="15">O27+O43+O86</f>
        <v>0</v>
      </c>
      <c r="P26" s="5">
        <f t="shared" si="15"/>
        <v>0</v>
      </c>
      <c r="Q26" s="5">
        <f t="shared" si="15"/>
        <v>0</v>
      </c>
      <c r="R26" s="5">
        <f t="shared" si="15"/>
        <v>0</v>
      </c>
      <c r="S26" s="5">
        <f t="shared" si="15"/>
        <v>1.415478</v>
      </c>
      <c r="T26" s="5">
        <f t="shared" si="15"/>
        <v>0</v>
      </c>
      <c r="U26" s="5">
        <f t="shared" si="15"/>
        <v>0</v>
      </c>
      <c r="V26" s="5">
        <f t="shared" si="15"/>
        <v>0.39700000000000002</v>
      </c>
      <c r="W26" s="5">
        <f t="shared" si="15"/>
        <v>0</v>
      </c>
      <c r="X26" s="5">
        <f t="shared" si="15"/>
        <v>0.59313034000000009</v>
      </c>
      <c r="Y26" s="5">
        <f t="shared" si="15"/>
        <v>2.41</v>
      </c>
      <c r="Z26" s="5">
        <f t="shared" si="15"/>
        <v>0</v>
      </c>
      <c r="AA26" s="5">
        <f t="shared" si="15"/>
        <v>1.6008</v>
      </c>
      <c r="AB26" s="5">
        <f t="shared" si="15"/>
        <v>0</v>
      </c>
      <c r="AC26" s="5">
        <f t="shared" si="15"/>
        <v>0.55357886000000001</v>
      </c>
      <c r="AD26" s="5">
        <f t="shared" si="15"/>
        <v>1.9699999999999998</v>
      </c>
      <c r="AE26" s="5">
        <f t="shared" si="15"/>
        <v>0</v>
      </c>
      <c r="AF26" s="5">
        <f t="shared" si="15"/>
        <v>6.222599999999999</v>
      </c>
      <c r="AG26" s="5">
        <f t="shared" si="15"/>
        <v>0</v>
      </c>
      <c r="AH26" s="5">
        <f t="shared" si="15"/>
        <v>0.64201246000000012</v>
      </c>
      <c r="AI26" s="13">
        <f t="shared" si="6"/>
        <v>0.62999999999999989</v>
      </c>
      <c r="AJ26" s="13">
        <f t="shared" si="7"/>
        <v>0</v>
      </c>
      <c r="AK26" s="13">
        <f t="shared" si="8"/>
        <v>0.42140000000000022</v>
      </c>
      <c r="AL26" s="13">
        <f t="shared" si="9"/>
        <v>0</v>
      </c>
      <c r="AM26" s="13">
        <f t="shared" si="10"/>
        <v>3.2041996600000004</v>
      </c>
      <c r="AN26" s="50"/>
    </row>
    <row r="27" spans="1:47" s="7" customFormat="1" ht="78.75">
      <c r="A27" s="47" t="s">
        <v>73</v>
      </c>
      <c r="B27" s="10" t="s">
        <v>74</v>
      </c>
      <c r="C27" s="11" t="s">
        <v>61</v>
      </c>
      <c r="D27" s="12" t="s">
        <v>62</v>
      </c>
      <c r="E27" s="5">
        <v>3.75</v>
      </c>
      <c r="F27" s="5">
        <v>0</v>
      </c>
      <c r="G27" s="5">
        <v>0</v>
      </c>
      <c r="H27" s="5">
        <v>0</v>
      </c>
      <c r="I27" s="5">
        <v>0</v>
      </c>
      <c r="J27" s="5">
        <f t="shared" si="0"/>
        <v>4.38</v>
      </c>
      <c r="K27" s="5">
        <f t="shared" si="1"/>
        <v>0</v>
      </c>
      <c r="L27" s="5">
        <f t="shared" si="2"/>
        <v>0.03</v>
      </c>
      <c r="M27" s="5">
        <f t="shared" si="3"/>
        <v>0</v>
      </c>
      <c r="N27" s="5">
        <f t="shared" si="4"/>
        <v>1.01482896</v>
      </c>
      <c r="O27" s="5">
        <f t="shared" ref="O27:AH27" si="16">O28</f>
        <v>0</v>
      </c>
      <c r="P27" s="5">
        <f t="shared" si="16"/>
        <v>0</v>
      </c>
      <c r="Q27" s="5">
        <f t="shared" si="16"/>
        <v>0</v>
      </c>
      <c r="R27" s="5">
        <f t="shared" si="16"/>
        <v>0</v>
      </c>
      <c r="S27" s="5">
        <f t="shared" si="16"/>
        <v>0</v>
      </c>
      <c r="T27" s="5">
        <f t="shared" si="16"/>
        <v>0</v>
      </c>
      <c r="U27" s="5">
        <f t="shared" si="16"/>
        <v>0</v>
      </c>
      <c r="V27" s="5">
        <f t="shared" si="16"/>
        <v>0</v>
      </c>
      <c r="W27" s="5">
        <f t="shared" si="16"/>
        <v>0</v>
      </c>
      <c r="X27" s="5">
        <f t="shared" si="16"/>
        <v>0</v>
      </c>
      <c r="Y27" s="5">
        <f t="shared" si="16"/>
        <v>2.41</v>
      </c>
      <c r="Z27" s="5">
        <f t="shared" si="16"/>
        <v>0</v>
      </c>
      <c r="AA27" s="5">
        <f t="shared" si="16"/>
        <v>0.03</v>
      </c>
      <c r="AB27" s="5">
        <f t="shared" si="16"/>
        <v>0</v>
      </c>
      <c r="AC27" s="5">
        <f t="shared" si="16"/>
        <v>0.39712400000000003</v>
      </c>
      <c r="AD27" s="5">
        <f t="shared" si="16"/>
        <v>1.9699999999999998</v>
      </c>
      <c r="AE27" s="5">
        <f t="shared" si="16"/>
        <v>0</v>
      </c>
      <c r="AF27" s="5">
        <f t="shared" si="16"/>
        <v>0</v>
      </c>
      <c r="AG27" s="5">
        <f t="shared" si="16"/>
        <v>0</v>
      </c>
      <c r="AH27" s="5">
        <f t="shared" si="16"/>
        <v>0.61770496000000008</v>
      </c>
      <c r="AI27" s="13">
        <f t="shared" si="6"/>
        <v>0.62999999999999989</v>
      </c>
      <c r="AJ27" s="13">
        <f t="shared" si="7"/>
        <v>0</v>
      </c>
      <c r="AK27" s="13">
        <f t="shared" si="8"/>
        <v>0.03</v>
      </c>
      <c r="AL27" s="13">
        <f t="shared" si="9"/>
        <v>0</v>
      </c>
      <c r="AM27" s="13">
        <f t="shared" si="10"/>
        <v>1.01482896</v>
      </c>
      <c r="AN27" s="50"/>
    </row>
    <row r="28" spans="1:47" ht="47.25">
      <c r="A28" s="47" t="s">
        <v>75</v>
      </c>
      <c r="B28" s="10" t="s">
        <v>76</v>
      </c>
      <c r="C28" s="11" t="s">
        <v>61</v>
      </c>
      <c r="D28" s="12" t="s">
        <v>62</v>
      </c>
      <c r="E28" s="5">
        <v>3.75</v>
      </c>
      <c r="F28" s="5">
        <v>0</v>
      </c>
      <c r="G28" s="5">
        <v>0</v>
      </c>
      <c r="H28" s="5">
        <v>0</v>
      </c>
      <c r="I28" s="5">
        <v>0</v>
      </c>
      <c r="J28" s="5">
        <f t="shared" si="0"/>
        <v>4.38</v>
      </c>
      <c r="K28" s="5">
        <f t="shared" si="1"/>
        <v>0</v>
      </c>
      <c r="L28" s="5">
        <f t="shared" si="2"/>
        <v>0.03</v>
      </c>
      <c r="M28" s="5">
        <f t="shared" si="3"/>
        <v>0</v>
      </c>
      <c r="N28" s="5">
        <f t="shared" si="4"/>
        <v>1.01482896</v>
      </c>
      <c r="O28" s="5">
        <f t="shared" ref="O28:X28" si="17">SUM(O29:O39)</f>
        <v>0</v>
      </c>
      <c r="P28" s="5">
        <f t="shared" si="17"/>
        <v>0</v>
      </c>
      <c r="Q28" s="5">
        <f t="shared" si="17"/>
        <v>0</v>
      </c>
      <c r="R28" s="5">
        <f t="shared" si="17"/>
        <v>0</v>
      </c>
      <c r="S28" s="5">
        <f t="shared" si="17"/>
        <v>0</v>
      </c>
      <c r="T28" s="5">
        <f t="shared" si="17"/>
        <v>0</v>
      </c>
      <c r="U28" s="5">
        <f t="shared" si="17"/>
        <v>0</v>
      </c>
      <c r="V28" s="5">
        <f t="shared" si="17"/>
        <v>0</v>
      </c>
      <c r="W28" s="5">
        <f t="shared" si="17"/>
        <v>0</v>
      </c>
      <c r="X28" s="5">
        <f t="shared" si="17"/>
        <v>0</v>
      </c>
      <c r="Y28" s="5">
        <f>SUM(Y29:Y42)</f>
        <v>2.41</v>
      </c>
      <c r="Z28" s="5">
        <f t="shared" ref="Z28:AC28" si="18">SUM(Z29:Z42)</f>
        <v>0</v>
      </c>
      <c r="AA28" s="5">
        <f t="shared" si="18"/>
        <v>0.03</v>
      </c>
      <c r="AB28" s="5">
        <f t="shared" si="18"/>
        <v>0</v>
      </c>
      <c r="AC28" s="5">
        <f t="shared" si="18"/>
        <v>0.39712400000000003</v>
      </c>
      <c r="AD28" s="5">
        <f>SUM(AD29:AD42)</f>
        <v>1.9699999999999998</v>
      </c>
      <c r="AE28" s="5">
        <f t="shared" ref="AE28:AH28" si="19">SUM(AE29:AE42)</f>
        <v>0</v>
      </c>
      <c r="AF28" s="5">
        <f t="shared" si="19"/>
        <v>0</v>
      </c>
      <c r="AG28" s="5">
        <f t="shared" si="19"/>
        <v>0</v>
      </c>
      <c r="AH28" s="5">
        <f t="shared" si="19"/>
        <v>0.61770496000000008</v>
      </c>
      <c r="AI28" s="13">
        <f t="shared" si="6"/>
        <v>0.62999999999999989</v>
      </c>
      <c r="AJ28" s="13">
        <f t="shared" si="7"/>
        <v>0</v>
      </c>
      <c r="AK28" s="13">
        <f t="shared" si="8"/>
        <v>0.03</v>
      </c>
      <c r="AL28" s="13">
        <f t="shared" si="9"/>
        <v>0</v>
      </c>
      <c r="AM28" s="13">
        <f t="shared" si="10"/>
        <v>1.01482896</v>
      </c>
      <c r="AN28" s="50"/>
    </row>
    <row r="29" spans="1:47" ht="63">
      <c r="A29" s="47" t="s">
        <v>77</v>
      </c>
      <c r="B29" s="15" t="s">
        <v>78</v>
      </c>
      <c r="C29" s="16" t="s">
        <v>79</v>
      </c>
      <c r="D29" s="12" t="s">
        <v>62</v>
      </c>
      <c r="E29" s="5">
        <v>0.1</v>
      </c>
      <c r="F29" s="5">
        <v>0</v>
      </c>
      <c r="G29" s="5">
        <v>0</v>
      </c>
      <c r="H29" s="5">
        <v>0</v>
      </c>
      <c r="I29" s="5">
        <v>0</v>
      </c>
      <c r="J29" s="5">
        <f t="shared" si="0"/>
        <v>0.1</v>
      </c>
      <c r="K29" s="5">
        <f t="shared" si="1"/>
        <v>0</v>
      </c>
      <c r="L29" s="5">
        <f t="shared" si="2"/>
        <v>0</v>
      </c>
      <c r="M29" s="5">
        <f t="shared" si="3"/>
        <v>0</v>
      </c>
      <c r="N29" s="5">
        <f t="shared" si="4"/>
        <v>0</v>
      </c>
      <c r="O29" s="5">
        <v>0</v>
      </c>
      <c r="P29" s="5">
        <v>0</v>
      </c>
      <c r="Q29" s="5">
        <v>0</v>
      </c>
      <c r="R29" s="5">
        <v>0</v>
      </c>
      <c r="S29" s="5">
        <v>0</v>
      </c>
      <c r="T29" s="5">
        <v>0</v>
      </c>
      <c r="U29" s="5">
        <v>0</v>
      </c>
      <c r="V29" s="5">
        <v>0</v>
      </c>
      <c r="W29" s="5">
        <v>0</v>
      </c>
      <c r="X29" s="5">
        <v>0</v>
      </c>
      <c r="Y29" s="5">
        <v>0</v>
      </c>
      <c r="Z29" s="5">
        <v>0</v>
      </c>
      <c r="AA29" s="5">
        <v>0</v>
      </c>
      <c r="AB29" s="5">
        <v>0</v>
      </c>
      <c r="AC29" s="5">
        <v>0</v>
      </c>
      <c r="AD29" s="5">
        <v>0.1</v>
      </c>
      <c r="AE29" s="5">
        <v>0</v>
      </c>
      <c r="AF29" s="5">
        <v>0</v>
      </c>
      <c r="AG29" s="5">
        <v>0</v>
      </c>
      <c r="AH29" s="5">
        <v>0</v>
      </c>
      <c r="AI29" s="13">
        <f t="shared" ref="AI29:AI30" si="20">J29-E29</f>
        <v>0</v>
      </c>
      <c r="AJ29" s="13">
        <f t="shared" ref="AJ29:AJ30" si="21">K29-F29</f>
        <v>0</v>
      </c>
      <c r="AK29" s="13">
        <f t="shared" ref="AK29:AK30" si="22">L29-G29</f>
        <v>0</v>
      </c>
      <c r="AL29" s="13">
        <f t="shared" ref="AL29:AL30" si="23">M29-H29</f>
        <v>0</v>
      </c>
      <c r="AM29" s="13">
        <f t="shared" ref="AM29:AM30" si="24">N29-I29</f>
        <v>0</v>
      </c>
      <c r="AN29" s="50"/>
    </row>
    <row r="30" spans="1:47" ht="63">
      <c r="A30" s="47" t="s">
        <v>80</v>
      </c>
      <c r="B30" s="15" t="s">
        <v>81</v>
      </c>
      <c r="C30" s="16" t="s">
        <v>82</v>
      </c>
      <c r="D30" s="12" t="s">
        <v>62</v>
      </c>
      <c r="E30" s="5">
        <v>0.4</v>
      </c>
      <c r="F30" s="5">
        <v>0</v>
      </c>
      <c r="G30" s="5">
        <v>0</v>
      </c>
      <c r="H30" s="5">
        <v>0</v>
      </c>
      <c r="I30" s="5">
        <v>0</v>
      </c>
      <c r="J30" s="5">
        <f t="shared" si="0"/>
        <v>0.4</v>
      </c>
      <c r="K30" s="5">
        <f t="shared" si="1"/>
        <v>0</v>
      </c>
      <c r="L30" s="5">
        <f t="shared" si="2"/>
        <v>0</v>
      </c>
      <c r="M30" s="5">
        <f t="shared" si="3"/>
        <v>0</v>
      </c>
      <c r="N30" s="5">
        <f t="shared" si="4"/>
        <v>0</v>
      </c>
      <c r="O30" s="5">
        <v>0</v>
      </c>
      <c r="P30" s="5">
        <v>0</v>
      </c>
      <c r="Q30" s="5">
        <v>0</v>
      </c>
      <c r="R30" s="5">
        <v>0</v>
      </c>
      <c r="S30" s="5">
        <v>0</v>
      </c>
      <c r="T30" s="5">
        <v>0</v>
      </c>
      <c r="U30" s="5">
        <v>0</v>
      </c>
      <c r="V30" s="5">
        <v>0</v>
      </c>
      <c r="W30" s="5">
        <v>0</v>
      </c>
      <c r="X30" s="5">
        <v>0</v>
      </c>
      <c r="Y30" s="5">
        <v>0</v>
      </c>
      <c r="Z30" s="5">
        <v>0</v>
      </c>
      <c r="AA30" s="5">
        <v>0</v>
      </c>
      <c r="AB30" s="5">
        <v>0</v>
      </c>
      <c r="AC30" s="5">
        <v>0</v>
      </c>
      <c r="AD30" s="5">
        <v>0.4</v>
      </c>
      <c r="AE30" s="5">
        <v>0</v>
      </c>
      <c r="AF30" s="5">
        <v>0</v>
      </c>
      <c r="AG30" s="5">
        <v>0</v>
      </c>
      <c r="AH30" s="5">
        <v>0</v>
      </c>
      <c r="AI30" s="13">
        <f t="shared" si="20"/>
        <v>0</v>
      </c>
      <c r="AJ30" s="13">
        <f t="shared" si="21"/>
        <v>0</v>
      </c>
      <c r="AK30" s="13">
        <f t="shared" si="22"/>
        <v>0</v>
      </c>
      <c r="AL30" s="13">
        <f t="shared" si="23"/>
        <v>0</v>
      </c>
      <c r="AM30" s="13">
        <f t="shared" si="24"/>
        <v>0</v>
      </c>
      <c r="AN30" s="50"/>
    </row>
    <row r="31" spans="1:47" ht="63">
      <c r="A31" s="47" t="s">
        <v>83</v>
      </c>
      <c r="B31" s="15" t="s">
        <v>84</v>
      </c>
      <c r="C31" s="16" t="s">
        <v>85</v>
      </c>
      <c r="D31" s="12" t="s">
        <v>62</v>
      </c>
      <c r="E31" s="5">
        <v>0.1</v>
      </c>
      <c r="F31" s="5">
        <v>0</v>
      </c>
      <c r="G31" s="5">
        <v>0</v>
      </c>
      <c r="H31" s="5">
        <v>0</v>
      </c>
      <c r="I31" s="5">
        <v>0</v>
      </c>
      <c r="J31" s="5">
        <f t="shared" si="0"/>
        <v>0.1</v>
      </c>
      <c r="K31" s="5">
        <f t="shared" si="1"/>
        <v>0</v>
      </c>
      <c r="L31" s="5">
        <f t="shared" si="2"/>
        <v>0</v>
      </c>
      <c r="M31" s="5">
        <f t="shared" si="3"/>
        <v>0</v>
      </c>
      <c r="N31" s="5">
        <f t="shared" si="4"/>
        <v>0</v>
      </c>
      <c r="O31" s="5">
        <v>0</v>
      </c>
      <c r="P31" s="5">
        <v>0</v>
      </c>
      <c r="Q31" s="5">
        <v>0</v>
      </c>
      <c r="R31" s="5">
        <v>0</v>
      </c>
      <c r="S31" s="5">
        <v>0</v>
      </c>
      <c r="T31" s="5">
        <v>0</v>
      </c>
      <c r="U31" s="5">
        <v>0</v>
      </c>
      <c r="V31" s="5">
        <v>0</v>
      </c>
      <c r="W31" s="5">
        <v>0</v>
      </c>
      <c r="X31" s="5">
        <v>0</v>
      </c>
      <c r="Y31" s="5">
        <v>0</v>
      </c>
      <c r="Z31" s="5">
        <v>0</v>
      </c>
      <c r="AA31" s="5">
        <v>0</v>
      </c>
      <c r="AB31" s="5">
        <v>0</v>
      </c>
      <c r="AC31" s="5">
        <v>0</v>
      </c>
      <c r="AD31" s="5">
        <v>0.1</v>
      </c>
      <c r="AE31" s="5">
        <v>0</v>
      </c>
      <c r="AF31" s="5">
        <v>0</v>
      </c>
      <c r="AG31" s="5">
        <v>0</v>
      </c>
      <c r="AH31" s="5">
        <v>0</v>
      </c>
      <c r="AI31" s="13">
        <f t="shared" ref="AI31:AI88" si="25">J31-E31</f>
        <v>0</v>
      </c>
      <c r="AJ31" s="13">
        <f t="shared" ref="AJ31:AJ88" si="26">K31-F31</f>
        <v>0</v>
      </c>
      <c r="AK31" s="13">
        <f t="shared" ref="AK31:AK88" si="27">L31-G31</f>
        <v>0</v>
      </c>
      <c r="AL31" s="13">
        <f t="shared" ref="AL31:AL88" si="28">M31-H31</f>
        <v>0</v>
      </c>
      <c r="AM31" s="13">
        <f t="shared" ref="AM31:AM88" si="29">N31-I31</f>
        <v>0</v>
      </c>
      <c r="AN31" s="50"/>
    </row>
    <row r="32" spans="1:47" ht="78.75">
      <c r="A32" s="47" t="s">
        <v>86</v>
      </c>
      <c r="B32" s="15" t="s">
        <v>87</v>
      </c>
      <c r="C32" s="16" t="s">
        <v>88</v>
      </c>
      <c r="D32" s="12" t="s">
        <v>62</v>
      </c>
      <c r="E32" s="5">
        <v>0.25</v>
      </c>
      <c r="F32" s="5">
        <v>0</v>
      </c>
      <c r="G32" s="5">
        <v>0</v>
      </c>
      <c r="H32" s="5">
        <v>0</v>
      </c>
      <c r="I32" s="5">
        <v>0</v>
      </c>
      <c r="J32" s="5">
        <f t="shared" ref="J32:K39" si="30">O32+T32+Y32+AD32</f>
        <v>0.25</v>
      </c>
      <c r="K32" s="5">
        <f t="shared" si="30"/>
        <v>0</v>
      </c>
      <c r="L32" s="5">
        <v>1.4999999999999999E-2</v>
      </c>
      <c r="M32" s="5">
        <f t="shared" ref="M32:N39" si="31">R32+W32+AB32+AG32</f>
        <v>0</v>
      </c>
      <c r="N32" s="5">
        <f t="shared" si="31"/>
        <v>0</v>
      </c>
      <c r="O32" s="5">
        <v>0</v>
      </c>
      <c r="P32" s="5">
        <v>0</v>
      </c>
      <c r="Q32" s="5">
        <v>0</v>
      </c>
      <c r="R32" s="5">
        <v>0</v>
      </c>
      <c r="S32" s="5">
        <v>0</v>
      </c>
      <c r="T32" s="5">
        <v>0</v>
      </c>
      <c r="U32" s="5">
        <v>0</v>
      </c>
      <c r="V32" s="5">
        <v>0</v>
      </c>
      <c r="W32" s="5">
        <v>0</v>
      </c>
      <c r="X32" s="5">
        <v>0</v>
      </c>
      <c r="Y32" s="5">
        <v>0.25</v>
      </c>
      <c r="Z32" s="5">
        <v>0</v>
      </c>
      <c r="AA32" s="5">
        <v>1.4999999999999999E-2</v>
      </c>
      <c r="AB32" s="14">
        <v>0</v>
      </c>
      <c r="AC32" s="5">
        <v>0</v>
      </c>
      <c r="AD32" s="5">
        <v>0</v>
      </c>
      <c r="AE32" s="5">
        <v>0</v>
      </c>
      <c r="AF32" s="5">
        <v>0</v>
      </c>
      <c r="AG32" s="5">
        <v>0</v>
      </c>
      <c r="AH32" s="5">
        <v>0</v>
      </c>
      <c r="AI32" s="13">
        <f t="shared" si="25"/>
        <v>0</v>
      </c>
      <c r="AJ32" s="13">
        <f t="shared" si="26"/>
        <v>0</v>
      </c>
      <c r="AK32" s="13">
        <f t="shared" si="27"/>
        <v>1.4999999999999999E-2</v>
      </c>
      <c r="AL32" s="13">
        <f t="shared" si="28"/>
        <v>0</v>
      </c>
      <c r="AM32" s="13">
        <f t="shared" si="29"/>
        <v>0</v>
      </c>
      <c r="AN32" s="50"/>
    </row>
    <row r="33" spans="1:40" ht="78.75">
      <c r="A33" s="47" t="s">
        <v>89</v>
      </c>
      <c r="B33" s="15" t="s">
        <v>90</v>
      </c>
      <c r="C33" s="16" t="s">
        <v>91</v>
      </c>
      <c r="D33" s="12" t="s">
        <v>62</v>
      </c>
      <c r="E33" s="5">
        <v>0.25</v>
      </c>
      <c r="F33" s="5">
        <v>0</v>
      </c>
      <c r="G33" s="5">
        <v>0</v>
      </c>
      <c r="H33" s="5">
        <v>0</v>
      </c>
      <c r="I33" s="5">
        <v>0</v>
      </c>
      <c r="J33" s="5">
        <f t="shared" si="30"/>
        <v>0.25</v>
      </c>
      <c r="K33" s="5">
        <f t="shared" si="30"/>
        <v>0</v>
      </c>
      <c r="L33" s="5">
        <v>1.4999999999999999E-2</v>
      </c>
      <c r="M33" s="5">
        <f t="shared" si="31"/>
        <v>0</v>
      </c>
      <c r="N33" s="5">
        <f t="shared" si="31"/>
        <v>0</v>
      </c>
      <c r="O33" s="5">
        <v>0</v>
      </c>
      <c r="P33" s="5">
        <v>0</v>
      </c>
      <c r="Q33" s="5">
        <v>0</v>
      </c>
      <c r="R33" s="5">
        <v>0</v>
      </c>
      <c r="S33" s="5">
        <v>0</v>
      </c>
      <c r="T33" s="5">
        <v>0</v>
      </c>
      <c r="U33" s="5">
        <v>0</v>
      </c>
      <c r="V33" s="5">
        <v>0</v>
      </c>
      <c r="W33" s="5">
        <v>0</v>
      </c>
      <c r="X33" s="5">
        <v>0</v>
      </c>
      <c r="Y33" s="5">
        <v>0.25</v>
      </c>
      <c r="Z33" s="5">
        <v>0</v>
      </c>
      <c r="AA33" s="5">
        <v>1.4999999999999999E-2</v>
      </c>
      <c r="AB33" s="14">
        <v>0</v>
      </c>
      <c r="AC33" s="5">
        <v>0</v>
      </c>
      <c r="AD33" s="5">
        <v>0</v>
      </c>
      <c r="AE33" s="5">
        <v>0</v>
      </c>
      <c r="AF33" s="5">
        <v>0</v>
      </c>
      <c r="AG33" s="5">
        <v>0</v>
      </c>
      <c r="AH33" s="5">
        <v>0</v>
      </c>
      <c r="AI33" s="13">
        <f t="shared" si="25"/>
        <v>0</v>
      </c>
      <c r="AJ33" s="13">
        <f t="shared" si="26"/>
        <v>0</v>
      </c>
      <c r="AK33" s="13">
        <f t="shared" si="27"/>
        <v>1.4999999999999999E-2</v>
      </c>
      <c r="AL33" s="13">
        <f t="shared" si="28"/>
        <v>0</v>
      </c>
      <c r="AM33" s="13">
        <f t="shared" si="29"/>
        <v>0</v>
      </c>
      <c r="AN33" s="50"/>
    </row>
    <row r="34" spans="1:40" ht="78.75">
      <c r="A34" s="47" t="s">
        <v>92</v>
      </c>
      <c r="B34" s="15" t="s">
        <v>93</v>
      </c>
      <c r="C34" s="16" t="s">
        <v>94</v>
      </c>
      <c r="D34" s="12" t="s">
        <v>62</v>
      </c>
      <c r="E34" s="5">
        <v>0.25</v>
      </c>
      <c r="F34" s="5">
        <v>0</v>
      </c>
      <c r="G34" s="5">
        <v>0</v>
      </c>
      <c r="H34" s="5">
        <v>0</v>
      </c>
      <c r="I34" s="5">
        <v>0</v>
      </c>
      <c r="J34" s="5">
        <f t="shared" si="30"/>
        <v>0.25</v>
      </c>
      <c r="K34" s="5">
        <f t="shared" si="30"/>
        <v>0</v>
      </c>
      <c r="L34" s="5">
        <f t="shared" ref="L34:L39" si="32">Q34+V34+AA34+AF34</f>
        <v>0</v>
      </c>
      <c r="M34" s="5">
        <f t="shared" si="31"/>
        <v>0</v>
      </c>
      <c r="N34" s="5">
        <f t="shared" si="31"/>
        <v>1.6500000000000001E-2</v>
      </c>
      <c r="O34" s="5">
        <v>0</v>
      </c>
      <c r="P34" s="5">
        <v>0</v>
      </c>
      <c r="Q34" s="5">
        <v>0</v>
      </c>
      <c r="R34" s="5">
        <v>0</v>
      </c>
      <c r="S34" s="5">
        <v>0</v>
      </c>
      <c r="T34" s="5">
        <v>0</v>
      </c>
      <c r="U34" s="5">
        <v>0</v>
      </c>
      <c r="V34" s="5">
        <v>0</v>
      </c>
      <c r="W34" s="5">
        <v>0</v>
      </c>
      <c r="X34" s="5">
        <v>0</v>
      </c>
      <c r="Y34" s="5">
        <v>0</v>
      </c>
      <c r="Z34" s="5">
        <v>0</v>
      </c>
      <c r="AA34" s="5">
        <v>0</v>
      </c>
      <c r="AB34" s="5">
        <v>0</v>
      </c>
      <c r="AC34" s="5">
        <f>16.5/1000</f>
        <v>1.6500000000000001E-2</v>
      </c>
      <c r="AD34" s="5">
        <v>0.25</v>
      </c>
      <c r="AE34" s="5">
        <v>0</v>
      </c>
      <c r="AF34" s="5">
        <v>0</v>
      </c>
      <c r="AG34" s="5">
        <v>0</v>
      </c>
      <c r="AH34" s="5">
        <v>0</v>
      </c>
      <c r="AI34" s="13">
        <f t="shared" si="25"/>
        <v>0</v>
      </c>
      <c r="AJ34" s="13">
        <f t="shared" si="26"/>
        <v>0</v>
      </c>
      <c r="AK34" s="13">
        <f t="shared" si="27"/>
        <v>0</v>
      </c>
      <c r="AL34" s="13">
        <f t="shared" si="28"/>
        <v>0</v>
      </c>
      <c r="AM34" s="13">
        <f t="shared" si="29"/>
        <v>1.6500000000000001E-2</v>
      </c>
      <c r="AN34" s="50"/>
    </row>
    <row r="35" spans="1:40" ht="94.5">
      <c r="A35" s="47" t="s">
        <v>95</v>
      </c>
      <c r="B35" s="15" t="s">
        <v>96</v>
      </c>
      <c r="C35" s="16" t="s">
        <v>97</v>
      </c>
      <c r="D35" s="12" t="s">
        <v>62</v>
      </c>
      <c r="E35" s="5">
        <v>1.03</v>
      </c>
      <c r="F35" s="5">
        <v>0</v>
      </c>
      <c r="G35" s="5">
        <v>0</v>
      </c>
      <c r="H35" s="5">
        <v>0</v>
      </c>
      <c r="I35" s="5">
        <v>0</v>
      </c>
      <c r="J35" s="5">
        <f t="shared" si="30"/>
        <v>1.03</v>
      </c>
      <c r="K35" s="5">
        <f t="shared" si="30"/>
        <v>0</v>
      </c>
      <c r="L35" s="5">
        <f t="shared" si="32"/>
        <v>0</v>
      </c>
      <c r="M35" s="5">
        <f t="shared" si="31"/>
        <v>0</v>
      </c>
      <c r="N35" s="5">
        <f t="shared" si="31"/>
        <v>0</v>
      </c>
      <c r="O35" s="5">
        <v>0</v>
      </c>
      <c r="P35" s="5">
        <v>0</v>
      </c>
      <c r="Q35" s="5">
        <v>0</v>
      </c>
      <c r="R35" s="5">
        <v>0</v>
      </c>
      <c r="S35" s="5">
        <v>0</v>
      </c>
      <c r="T35" s="5">
        <v>0</v>
      </c>
      <c r="U35" s="5">
        <v>0</v>
      </c>
      <c r="V35" s="5">
        <v>0</v>
      </c>
      <c r="W35" s="5">
        <v>0</v>
      </c>
      <c r="X35" s="5">
        <v>0</v>
      </c>
      <c r="Y35" s="5">
        <v>1.03</v>
      </c>
      <c r="Z35" s="5">
        <v>0</v>
      </c>
      <c r="AA35" s="5">
        <v>0</v>
      </c>
      <c r="AB35" s="14">
        <v>0</v>
      </c>
      <c r="AC35" s="5">
        <v>0</v>
      </c>
      <c r="AD35" s="5">
        <v>0</v>
      </c>
      <c r="AE35" s="5">
        <v>0</v>
      </c>
      <c r="AF35" s="5">
        <v>0</v>
      </c>
      <c r="AG35" s="5">
        <v>0</v>
      </c>
      <c r="AH35" s="5">
        <v>0</v>
      </c>
      <c r="AI35" s="13">
        <f t="shared" si="25"/>
        <v>0</v>
      </c>
      <c r="AJ35" s="13">
        <f t="shared" si="26"/>
        <v>0</v>
      </c>
      <c r="AK35" s="13">
        <f t="shared" si="27"/>
        <v>0</v>
      </c>
      <c r="AL35" s="13">
        <f t="shared" si="28"/>
        <v>0</v>
      </c>
      <c r="AM35" s="13">
        <f t="shared" si="29"/>
        <v>0</v>
      </c>
      <c r="AN35" s="50"/>
    </row>
    <row r="36" spans="1:40" ht="63">
      <c r="A36" s="47" t="s">
        <v>98</v>
      </c>
      <c r="B36" s="15" t="s">
        <v>99</v>
      </c>
      <c r="C36" s="16" t="s">
        <v>100</v>
      </c>
      <c r="D36" s="12" t="s">
        <v>62</v>
      </c>
      <c r="E36" s="5">
        <v>0.25</v>
      </c>
      <c r="F36" s="5">
        <v>0</v>
      </c>
      <c r="G36" s="5">
        <v>0</v>
      </c>
      <c r="H36" s="5">
        <v>0</v>
      </c>
      <c r="I36" s="5">
        <v>0</v>
      </c>
      <c r="J36" s="5">
        <f t="shared" si="30"/>
        <v>0.25</v>
      </c>
      <c r="K36" s="5">
        <f t="shared" si="30"/>
        <v>0</v>
      </c>
      <c r="L36" s="5">
        <f t="shared" si="32"/>
        <v>0</v>
      </c>
      <c r="M36" s="5">
        <f t="shared" si="31"/>
        <v>0</v>
      </c>
      <c r="N36" s="5">
        <f t="shared" si="31"/>
        <v>0</v>
      </c>
      <c r="O36" s="5">
        <v>0</v>
      </c>
      <c r="P36" s="5">
        <v>0</v>
      </c>
      <c r="Q36" s="5">
        <v>0</v>
      </c>
      <c r="R36" s="5">
        <v>0</v>
      </c>
      <c r="S36" s="5">
        <v>0</v>
      </c>
      <c r="T36" s="5">
        <v>0</v>
      </c>
      <c r="U36" s="5">
        <v>0</v>
      </c>
      <c r="V36" s="5">
        <v>0</v>
      </c>
      <c r="W36" s="5">
        <v>0</v>
      </c>
      <c r="X36" s="5">
        <v>0</v>
      </c>
      <c r="Y36" s="5">
        <v>0.25</v>
      </c>
      <c r="Z36" s="5">
        <v>0</v>
      </c>
      <c r="AA36" s="5">
        <v>0</v>
      </c>
      <c r="AB36" s="14">
        <v>0</v>
      </c>
      <c r="AC36" s="5">
        <v>0</v>
      </c>
      <c r="AD36" s="5">
        <v>0</v>
      </c>
      <c r="AE36" s="5">
        <v>0</v>
      </c>
      <c r="AF36" s="5">
        <v>0</v>
      </c>
      <c r="AG36" s="5">
        <v>0</v>
      </c>
      <c r="AH36" s="5">
        <v>0</v>
      </c>
      <c r="AI36" s="13">
        <f t="shared" si="25"/>
        <v>0</v>
      </c>
      <c r="AJ36" s="13">
        <f t="shared" si="26"/>
        <v>0</v>
      </c>
      <c r="AK36" s="13">
        <f t="shared" si="27"/>
        <v>0</v>
      </c>
      <c r="AL36" s="13">
        <f t="shared" si="28"/>
        <v>0</v>
      </c>
      <c r="AM36" s="13">
        <f t="shared" si="29"/>
        <v>0</v>
      </c>
      <c r="AN36" s="50"/>
    </row>
    <row r="37" spans="1:40" ht="78.75">
      <c r="A37" s="47" t="s">
        <v>101</v>
      </c>
      <c r="B37" s="15" t="s">
        <v>102</v>
      </c>
      <c r="C37" s="16" t="s">
        <v>103</v>
      </c>
      <c r="D37" s="12" t="s">
        <v>62</v>
      </c>
      <c r="E37" s="5">
        <v>0.8</v>
      </c>
      <c r="F37" s="5">
        <v>0</v>
      </c>
      <c r="G37" s="5">
        <v>0</v>
      </c>
      <c r="H37" s="5">
        <v>0</v>
      </c>
      <c r="I37" s="5">
        <v>0</v>
      </c>
      <c r="J37" s="5">
        <f t="shared" si="30"/>
        <v>0.8</v>
      </c>
      <c r="K37" s="5">
        <f t="shared" si="30"/>
        <v>0</v>
      </c>
      <c r="L37" s="5">
        <f t="shared" si="32"/>
        <v>0</v>
      </c>
      <c r="M37" s="5">
        <f t="shared" si="31"/>
        <v>0</v>
      </c>
      <c r="N37" s="5">
        <f t="shared" si="31"/>
        <v>4.0399999999999998E-2</v>
      </c>
      <c r="O37" s="5">
        <v>0</v>
      </c>
      <c r="P37" s="5">
        <v>0</v>
      </c>
      <c r="Q37" s="5">
        <v>0</v>
      </c>
      <c r="R37" s="5">
        <v>0</v>
      </c>
      <c r="S37" s="5">
        <v>0</v>
      </c>
      <c r="T37" s="5">
        <v>0</v>
      </c>
      <c r="U37" s="5">
        <v>0</v>
      </c>
      <c r="V37" s="5">
        <v>0</v>
      </c>
      <c r="W37" s="5">
        <v>0</v>
      </c>
      <c r="X37" s="5">
        <v>0</v>
      </c>
      <c r="Y37" s="5">
        <v>0</v>
      </c>
      <c r="Z37" s="5">
        <v>0</v>
      </c>
      <c r="AA37" s="5">
        <v>0</v>
      </c>
      <c r="AB37" s="5">
        <v>0</v>
      </c>
      <c r="AC37" s="5">
        <f>40.4/1000</f>
        <v>4.0399999999999998E-2</v>
      </c>
      <c r="AD37" s="5">
        <v>0.8</v>
      </c>
      <c r="AE37" s="5">
        <v>0</v>
      </c>
      <c r="AF37" s="5">
        <v>0</v>
      </c>
      <c r="AG37" s="5">
        <v>0</v>
      </c>
      <c r="AH37" s="5">
        <v>0</v>
      </c>
      <c r="AI37" s="13">
        <f t="shared" si="25"/>
        <v>0</v>
      </c>
      <c r="AJ37" s="13">
        <f t="shared" si="26"/>
        <v>0</v>
      </c>
      <c r="AK37" s="13">
        <f t="shared" si="27"/>
        <v>0</v>
      </c>
      <c r="AL37" s="13">
        <f t="shared" si="28"/>
        <v>0</v>
      </c>
      <c r="AM37" s="13">
        <f t="shared" si="29"/>
        <v>4.0399999999999998E-2</v>
      </c>
      <c r="AN37" s="50"/>
    </row>
    <row r="38" spans="1:40" ht="78.75">
      <c r="A38" s="47" t="s">
        <v>104</v>
      </c>
      <c r="B38" s="15" t="s">
        <v>105</v>
      </c>
      <c r="C38" s="16" t="s">
        <v>106</v>
      </c>
      <c r="D38" s="12" t="s">
        <v>62</v>
      </c>
      <c r="E38" s="5">
        <v>0.16</v>
      </c>
      <c r="F38" s="5">
        <v>0</v>
      </c>
      <c r="G38" s="5">
        <v>0</v>
      </c>
      <c r="H38" s="5">
        <v>0</v>
      </c>
      <c r="I38" s="5">
        <v>0</v>
      </c>
      <c r="J38" s="5">
        <f t="shared" si="30"/>
        <v>0.16</v>
      </c>
      <c r="K38" s="5">
        <f t="shared" si="30"/>
        <v>0</v>
      </c>
      <c r="L38" s="5">
        <f t="shared" si="32"/>
        <v>0</v>
      </c>
      <c r="M38" s="5">
        <f t="shared" si="31"/>
        <v>0</v>
      </c>
      <c r="N38" s="5">
        <f t="shared" si="31"/>
        <v>0</v>
      </c>
      <c r="O38" s="5">
        <v>0</v>
      </c>
      <c r="P38" s="5">
        <v>0</v>
      </c>
      <c r="Q38" s="5">
        <v>0</v>
      </c>
      <c r="R38" s="5">
        <v>0</v>
      </c>
      <c r="S38" s="5">
        <v>0</v>
      </c>
      <c r="T38" s="5">
        <v>0</v>
      </c>
      <c r="U38" s="5">
        <v>0</v>
      </c>
      <c r="V38" s="5">
        <v>0</v>
      </c>
      <c r="W38" s="5">
        <v>0</v>
      </c>
      <c r="X38" s="5">
        <v>0</v>
      </c>
      <c r="Y38" s="5">
        <v>0</v>
      </c>
      <c r="Z38" s="5">
        <v>0</v>
      </c>
      <c r="AA38" s="5">
        <v>0</v>
      </c>
      <c r="AB38" s="5">
        <v>0</v>
      </c>
      <c r="AC38" s="5">
        <v>0</v>
      </c>
      <c r="AD38" s="5">
        <v>0.16</v>
      </c>
      <c r="AE38" s="5">
        <v>0</v>
      </c>
      <c r="AF38" s="5">
        <v>0</v>
      </c>
      <c r="AG38" s="5">
        <v>0</v>
      </c>
      <c r="AH38" s="5">
        <v>0</v>
      </c>
      <c r="AI38" s="13">
        <f t="shared" si="25"/>
        <v>0</v>
      </c>
      <c r="AJ38" s="13">
        <f t="shared" si="26"/>
        <v>0</v>
      </c>
      <c r="AK38" s="13">
        <f t="shared" si="27"/>
        <v>0</v>
      </c>
      <c r="AL38" s="13">
        <f t="shared" si="28"/>
        <v>0</v>
      </c>
      <c r="AM38" s="13">
        <f t="shared" si="29"/>
        <v>0</v>
      </c>
      <c r="AN38" s="50"/>
    </row>
    <row r="39" spans="1:40" ht="63">
      <c r="A39" s="47" t="s">
        <v>107</v>
      </c>
      <c r="B39" s="15" t="s">
        <v>108</v>
      </c>
      <c r="C39" s="16" t="s">
        <v>109</v>
      </c>
      <c r="D39" s="12" t="s">
        <v>62</v>
      </c>
      <c r="E39" s="5">
        <v>0.16</v>
      </c>
      <c r="F39" s="5">
        <v>0</v>
      </c>
      <c r="G39" s="5">
        <v>0</v>
      </c>
      <c r="H39" s="5">
        <v>0</v>
      </c>
      <c r="I39" s="5">
        <v>0</v>
      </c>
      <c r="J39" s="5">
        <f t="shared" si="30"/>
        <v>0.16</v>
      </c>
      <c r="K39" s="5">
        <f t="shared" si="30"/>
        <v>0</v>
      </c>
      <c r="L39" s="5">
        <f t="shared" si="32"/>
        <v>0</v>
      </c>
      <c r="M39" s="5">
        <f t="shared" si="31"/>
        <v>0</v>
      </c>
      <c r="N39" s="5">
        <f t="shared" si="31"/>
        <v>0</v>
      </c>
      <c r="O39" s="5">
        <v>0</v>
      </c>
      <c r="P39" s="5">
        <v>0</v>
      </c>
      <c r="Q39" s="5">
        <v>0</v>
      </c>
      <c r="R39" s="5">
        <v>0</v>
      </c>
      <c r="S39" s="5">
        <v>0</v>
      </c>
      <c r="T39" s="5">
        <v>0</v>
      </c>
      <c r="U39" s="5">
        <v>0</v>
      </c>
      <c r="V39" s="5">
        <v>0</v>
      </c>
      <c r="W39" s="5">
        <v>0</v>
      </c>
      <c r="X39" s="5">
        <v>0</v>
      </c>
      <c r="Y39" s="5">
        <v>0</v>
      </c>
      <c r="Z39" s="5">
        <v>0</v>
      </c>
      <c r="AA39" s="5">
        <v>0</v>
      </c>
      <c r="AB39" s="5">
        <v>0</v>
      </c>
      <c r="AC39" s="5">
        <v>0</v>
      </c>
      <c r="AD39" s="5">
        <v>0.16</v>
      </c>
      <c r="AE39" s="5">
        <v>0</v>
      </c>
      <c r="AF39" s="5">
        <v>0</v>
      </c>
      <c r="AG39" s="5">
        <v>0</v>
      </c>
      <c r="AH39" s="5">
        <v>0</v>
      </c>
      <c r="AI39" s="13">
        <f t="shared" si="25"/>
        <v>0</v>
      </c>
      <c r="AJ39" s="13">
        <f t="shared" si="26"/>
        <v>0</v>
      </c>
      <c r="AK39" s="13">
        <f t="shared" si="27"/>
        <v>0</v>
      </c>
      <c r="AL39" s="13">
        <f t="shared" si="28"/>
        <v>0</v>
      </c>
      <c r="AM39" s="13">
        <f t="shared" si="29"/>
        <v>0</v>
      </c>
      <c r="AN39" s="50"/>
    </row>
    <row r="40" spans="1:40" ht="63">
      <c r="A40" s="47" t="s">
        <v>110</v>
      </c>
      <c r="B40" s="8" t="s">
        <v>111</v>
      </c>
      <c r="C40" s="16" t="s">
        <v>62</v>
      </c>
      <c r="D40" s="12" t="s">
        <v>62</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Y40" s="5">
        <v>0.63</v>
      </c>
      <c r="Z40" s="5">
        <v>0</v>
      </c>
      <c r="AA40" s="5">
        <v>0</v>
      </c>
      <c r="AB40" s="14">
        <v>0</v>
      </c>
      <c r="AC40" s="5">
        <v>0</v>
      </c>
      <c r="AD40" s="5">
        <v>0</v>
      </c>
      <c r="AE40" s="5">
        <v>0</v>
      </c>
      <c r="AF40" s="5">
        <v>0</v>
      </c>
      <c r="AG40" s="5">
        <v>0</v>
      </c>
      <c r="AH40" s="5">
        <v>0</v>
      </c>
      <c r="AI40" s="13">
        <f t="shared" si="25"/>
        <v>0</v>
      </c>
      <c r="AJ40" s="13">
        <f t="shared" si="26"/>
        <v>0</v>
      </c>
      <c r="AK40" s="13">
        <f t="shared" si="27"/>
        <v>0</v>
      </c>
      <c r="AL40" s="13">
        <f t="shared" si="28"/>
        <v>0</v>
      </c>
      <c r="AM40" s="13">
        <f t="shared" si="29"/>
        <v>0</v>
      </c>
      <c r="AN40" s="50"/>
    </row>
    <row r="41" spans="1:40" ht="63">
      <c r="A41" s="47" t="s">
        <v>112</v>
      </c>
      <c r="B41" s="8" t="s">
        <v>283</v>
      </c>
      <c r="C41" s="16" t="s">
        <v>62</v>
      </c>
      <c r="D41" s="12" t="s">
        <v>62</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c r="X41" s="5">
        <v>0</v>
      </c>
      <c r="Y41" s="5">
        <v>0</v>
      </c>
      <c r="Z41" s="5">
        <v>0</v>
      </c>
      <c r="AA41" s="5">
        <v>0</v>
      </c>
      <c r="AB41" s="14">
        <v>0</v>
      </c>
      <c r="AC41" s="5">
        <v>0.14258400000000002</v>
      </c>
      <c r="AD41" s="5">
        <v>0</v>
      </c>
      <c r="AE41" s="5">
        <v>0</v>
      </c>
      <c r="AF41" s="5">
        <v>0</v>
      </c>
      <c r="AG41" s="5">
        <v>0</v>
      </c>
      <c r="AH41" s="5">
        <v>0</v>
      </c>
      <c r="AI41" s="13">
        <f t="shared" si="25"/>
        <v>0</v>
      </c>
      <c r="AJ41" s="13">
        <f t="shared" si="26"/>
        <v>0</v>
      </c>
      <c r="AK41" s="13">
        <f t="shared" si="27"/>
        <v>0</v>
      </c>
      <c r="AL41" s="13">
        <f t="shared" si="28"/>
        <v>0</v>
      </c>
      <c r="AM41" s="13">
        <f t="shared" si="29"/>
        <v>0</v>
      </c>
      <c r="AN41" s="50"/>
    </row>
    <row r="42" spans="1:40" ht="63">
      <c r="A42" s="47" t="s">
        <v>113</v>
      </c>
      <c r="B42" s="8" t="s">
        <v>284</v>
      </c>
      <c r="C42" s="16" t="s">
        <v>62</v>
      </c>
      <c r="D42" s="12" t="s">
        <v>62</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c r="X42" s="5">
        <v>0</v>
      </c>
      <c r="Y42" s="5">
        <v>0</v>
      </c>
      <c r="Z42" s="5">
        <v>0</v>
      </c>
      <c r="AA42" s="5">
        <v>0</v>
      </c>
      <c r="AB42" s="14">
        <v>0</v>
      </c>
      <c r="AC42" s="5">
        <v>0.19763999999999998</v>
      </c>
      <c r="AD42" s="5">
        <v>0</v>
      </c>
      <c r="AE42" s="5">
        <v>0</v>
      </c>
      <c r="AF42" s="5">
        <v>0</v>
      </c>
      <c r="AG42" s="5">
        <v>0</v>
      </c>
      <c r="AH42" s="5">
        <v>0.61770496000000008</v>
      </c>
      <c r="AI42" s="13">
        <f t="shared" si="25"/>
        <v>0</v>
      </c>
      <c r="AJ42" s="13">
        <f t="shared" si="26"/>
        <v>0</v>
      </c>
      <c r="AK42" s="13">
        <f t="shared" si="27"/>
        <v>0</v>
      </c>
      <c r="AL42" s="13">
        <f t="shared" si="28"/>
        <v>0</v>
      </c>
      <c r="AM42" s="13">
        <f t="shared" si="29"/>
        <v>0</v>
      </c>
      <c r="AN42" s="50"/>
    </row>
    <row r="43" spans="1:40" ht="63">
      <c r="A43" s="47" t="s">
        <v>114</v>
      </c>
      <c r="B43" s="10" t="s">
        <v>115</v>
      </c>
      <c r="C43" s="11" t="s">
        <v>61</v>
      </c>
      <c r="D43" s="12" t="s">
        <v>62</v>
      </c>
      <c r="E43" s="5">
        <v>0</v>
      </c>
      <c r="F43" s="5">
        <v>0</v>
      </c>
      <c r="G43" s="5">
        <v>7.7989999999999995</v>
      </c>
      <c r="H43" s="5">
        <v>0</v>
      </c>
      <c r="I43" s="5">
        <v>0</v>
      </c>
      <c r="J43" s="5">
        <f>O43+T43+Y43+AD43</f>
        <v>0</v>
      </c>
      <c r="K43" s="5">
        <f>P43+U43+Z43+AE43</f>
        <v>0</v>
      </c>
      <c r="L43" s="5">
        <f>Q43+V43+AA43+AF43</f>
        <v>8.1903999999999986</v>
      </c>
      <c r="M43" s="5">
        <f>R43+W43+AB43+AG43</f>
        <v>0</v>
      </c>
      <c r="N43" s="5">
        <f>S43+X43+AC43+AH43</f>
        <v>5.6379520000000002E-2</v>
      </c>
      <c r="O43" s="9">
        <f t="shared" ref="O43:AH43" si="33">O44</f>
        <v>0</v>
      </c>
      <c r="P43" s="9">
        <f t="shared" si="33"/>
        <v>0</v>
      </c>
      <c r="Q43" s="9">
        <f t="shared" si="33"/>
        <v>0</v>
      </c>
      <c r="R43" s="9">
        <f t="shared" si="33"/>
        <v>0</v>
      </c>
      <c r="S43" s="9">
        <f t="shared" si="33"/>
        <v>0</v>
      </c>
      <c r="T43" s="9">
        <f t="shared" si="33"/>
        <v>0</v>
      </c>
      <c r="U43" s="9">
        <f t="shared" si="33"/>
        <v>0</v>
      </c>
      <c r="V43" s="9">
        <f t="shared" si="33"/>
        <v>0.39700000000000002</v>
      </c>
      <c r="W43" s="9">
        <f t="shared" si="33"/>
        <v>0</v>
      </c>
      <c r="X43" s="9">
        <f t="shared" si="33"/>
        <v>4.2420659999999999E-2</v>
      </c>
      <c r="Y43" s="9">
        <f t="shared" si="33"/>
        <v>0</v>
      </c>
      <c r="Z43" s="9">
        <f t="shared" si="33"/>
        <v>0</v>
      </c>
      <c r="AA43" s="9">
        <f t="shared" si="33"/>
        <v>1.5708</v>
      </c>
      <c r="AB43" s="9">
        <f t="shared" si="33"/>
        <v>0</v>
      </c>
      <c r="AC43" s="9">
        <f t="shared" si="33"/>
        <v>1.395886E-2</v>
      </c>
      <c r="AD43" s="9">
        <f t="shared" si="33"/>
        <v>0</v>
      </c>
      <c r="AE43" s="9">
        <f t="shared" si="33"/>
        <v>0</v>
      </c>
      <c r="AF43" s="9">
        <f t="shared" si="33"/>
        <v>6.222599999999999</v>
      </c>
      <c r="AG43" s="9">
        <f t="shared" si="33"/>
        <v>0</v>
      </c>
      <c r="AH43" s="9">
        <f t="shared" si="33"/>
        <v>0</v>
      </c>
      <c r="AI43" s="13">
        <f t="shared" si="25"/>
        <v>0</v>
      </c>
      <c r="AJ43" s="13">
        <f t="shared" si="26"/>
        <v>0</v>
      </c>
      <c r="AK43" s="13">
        <f t="shared" si="27"/>
        <v>0.39139999999999908</v>
      </c>
      <c r="AL43" s="13">
        <f t="shared" si="28"/>
        <v>0</v>
      </c>
      <c r="AM43" s="13">
        <f t="shared" si="29"/>
        <v>5.6379520000000002E-2</v>
      </c>
      <c r="AN43" s="50"/>
    </row>
    <row r="44" spans="1:40" s="7" customFormat="1" ht="47.25">
      <c r="A44" s="47" t="s">
        <v>116</v>
      </c>
      <c r="B44" s="10" t="s">
        <v>117</v>
      </c>
      <c r="C44" s="11" t="s">
        <v>61</v>
      </c>
      <c r="D44" s="12" t="s">
        <v>62</v>
      </c>
      <c r="E44" s="5">
        <v>0</v>
      </c>
      <c r="F44" s="5">
        <v>0</v>
      </c>
      <c r="G44" s="5">
        <v>7.7989999999999995</v>
      </c>
      <c r="H44" s="5">
        <v>0</v>
      </c>
      <c r="I44" s="5">
        <v>0</v>
      </c>
      <c r="J44" s="9">
        <f t="shared" ref="J44:X44" si="34">SUM(J45:J79)</f>
        <v>0</v>
      </c>
      <c r="K44" s="9">
        <f t="shared" si="34"/>
        <v>0</v>
      </c>
      <c r="L44" s="9">
        <f t="shared" si="34"/>
        <v>7.1644599999999992</v>
      </c>
      <c r="M44" s="9">
        <f t="shared" si="34"/>
        <v>0</v>
      </c>
      <c r="N44" s="9">
        <f t="shared" si="34"/>
        <v>5.6379520000000002E-2</v>
      </c>
      <c r="O44" s="9">
        <f t="shared" si="34"/>
        <v>0</v>
      </c>
      <c r="P44" s="9">
        <f t="shared" si="34"/>
        <v>0</v>
      </c>
      <c r="Q44" s="9">
        <f t="shared" si="34"/>
        <v>0</v>
      </c>
      <c r="R44" s="9">
        <f t="shared" si="34"/>
        <v>0</v>
      </c>
      <c r="S44" s="9">
        <f t="shared" si="34"/>
        <v>0</v>
      </c>
      <c r="T44" s="9">
        <f t="shared" si="34"/>
        <v>0</v>
      </c>
      <c r="U44" s="9">
        <f t="shared" si="34"/>
        <v>0</v>
      </c>
      <c r="V44" s="9">
        <f t="shared" si="34"/>
        <v>0.39700000000000002</v>
      </c>
      <c r="W44" s="9">
        <f t="shared" si="34"/>
        <v>0</v>
      </c>
      <c r="X44" s="9">
        <f t="shared" si="34"/>
        <v>4.2420659999999999E-2</v>
      </c>
      <c r="Y44" s="9">
        <f>SUM(Y45:Y84)</f>
        <v>0</v>
      </c>
      <c r="Z44" s="9">
        <f>SUM(Z45:Z84)</f>
        <v>0</v>
      </c>
      <c r="AA44" s="9">
        <f>SUM(AA45:AA84)</f>
        <v>1.5708</v>
      </c>
      <c r="AB44" s="9">
        <f>SUM(AB45:AB84)</f>
        <v>0</v>
      </c>
      <c r="AC44" s="9">
        <f>SUM(AC45:AC84)</f>
        <v>1.395886E-2</v>
      </c>
      <c r="AD44" s="9">
        <f>SUM(AD45:AD85)</f>
        <v>0</v>
      </c>
      <c r="AE44" s="9">
        <f>SUM(AE45:AE85)</f>
        <v>0</v>
      </c>
      <c r="AF44" s="9">
        <f>SUM(AF45:AF85)</f>
        <v>6.222599999999999</v>
      </c>
      <c r="AG44" s="9">
        <f t="shared" ref="AG44:AH44" si="35">SUM(AG45:AG85)</f>
        <v>0</v>
      </c>
      <c r="AH44" s="9">
        <f t="shared" si="35"/>
        <v>0</v>
      </c>
      <c r="AI44" s="13">
        <f t="shared" si="25"/>
        <v>0</v>
      </c>
      <c r="AJ44" s="13">
        <f t="shared" si="26"/>
        <v>0</v>
      </c>
      <c r="AK44" s="13">
        <f t="shared" si="27"/>
        <v>-0.63454000000000033</v>
      </c>
      <c r="AL44" s="13">
        <f t="shared" si="28"/>
        <v>0</v>
      </c>
      <c r="AM44" s="13">
        <f t="shared" si="29"/>
        <v>5.6379520000000002E-2</v>
      </c>
      <c r="AN44" s="50"/>
    </row>
    <row r="45" spans="1:40" ht="47.25">
      <c r="A45" s="53" t="s">
        <v>118</v>
      </c>
      <c r="B45" s="10" t="s">
        <v>119</v>
      </c>
      <c r="C45" s="11" t="s">
        <v>120</v>
      </c>
      <c r="D45" s="12" t="s">
        <v>62</v>
      </c>
      <c r="E45" s="5">
        <v>0</v>
      </c>
      <c r="F45" s="5">
        <v>0</v>
      </c>
      <c r="G45" s="5">
        <v>2.5000000000000001E-2</v>
      </c>
      <c r="H45" s="5">
        <v>0</v>
      </c>
      <c r="I45" s="5">
        <v>0</v>
      </c>
      <c r="J45" s="5">
        <f t="shared" ref="J45:J79" si="36">O45+T45+Y45+AD45</f>
        <v>0</v>
      </c>
      <c r="K45" s="5">
        <f t="shared" ref="K45:K79" si="37">P45+U45+Z45+AE45</f>
        <v>0</v>
      </c>
      <c r="L45" s="5">
        <f t="shared" ref="L45:L79" si="38">Q45+V45+AA45+AF45</f>
        <v>0.04</v>
      </c>
      <c r="M45" s="5">
        <f t="shared" ref="M45:M79" si="39">R45+W45+AB45+AG45</f>
        <v>0</v>
      </c>
      <c r="N45" s="5">
        <f t="shared" ref="N45:N79" si="40">S45+X45+AC45+AH45</f>
        <v>0</v>
      </c>
      <c r="O45" s="9">
        <v>0</v>
      </c>
      <c r="P45" s="9">
        <v>0</v>
      </c>
      <c r="Q45" s="9">
        <v>0</v>
      </c>
      <c r="R45" s="9">
        <v>0</v>
      </c>
      <c r="S45" s="9">
        <v>0</v>
      </c>
      <c r="T45" s="9">
        <v>0</v>
      </c>
      <c r="U45" s="9">
        <v>0</v>
      </c>
      <c r="V45" s="9">
        <v>0</v>
      </c>
      <c r="W45" s="9">
        <v>0</v>
      </c>
      <c r="X45" s="9">
        <v>0</v>
      </c>
      <c r="Y45" s="9">
        <v>0</v>
      </c>
      <c r="Z45" s="9">
        <v>0</v>
      </c>
      <c r="AA45" s="9">
        <v>0.04</v>
      </c>
      <c r="AB45" s="9">
        <v>0</v>
      </c>
      <c r="AC45" s="9">
        <v>0</v>
      </c>
      <c r="AD45" s="9">
        <v>0</v>
      </c>
      <c r="AE45" s="9">
        <v>0</v>
      </c>
      <c r="AF45" s="9">
        <v>0</v>
      </c>
      <c r="AG45" s="9">
        <v>0</v>
      </c>
      <c r="AH45" s="9">
        <v>0</v>
      </c>
      <c r="AI45" s="13">
        <f t="shared" si="25"/>
        <v>0</v>
      </c>
      <c r="AJ45" s="13">
        <f t="shared" si="26"/>
        <v>0</v>
      </c>
      <c r="AK45" s="13">
        <f t="shared" si="27"/>
        <v>1.4999999999999999E-2</v>
      </c>
      <c r="AL45" s="13">
        <f t="shared" si="28"/>
        <v>0</v>
      </c>
      <c r="AM45" s="13">
        <f t="shared" si="29"/>
        <v>0</v>
      </c>
      <c r="AN45" s="50"/>
    </row>
    <row r="46" spans="1:40" ht="63">
      <c r="A46" s="53" t="s">
        <v>121</v>
      </c>
      <c r="B46" s="10" t="s">
        <v>122</v>
      </c>
      <c r="C46" s="11" t="s">
        <v>123</v>
      </c>
      <c r="D46" s="12" t="s">
        <v>62</v>
      </c>
      <c r="E46" s="5">
        <v>0</v>
      </c>
      <c r="F46" s="5">
        <v>0</v>
      </c>
      <c r="G46" s="5">
        <v>0.14000000000000001</v>
      </c>
      <c r="H46" s="5">
        <v>0</v>
      </c>
      <c r="I46" s="5">
        <v>0</v>
      </c>
      <c r="J46" s="5">
        <f t="shared" si="36"/>
        <v>0</v>
      </c>
      <c r="K46" s="5">
        <f t="shared" si="37"/>
        <v>0</v>
      </c>
      <c r="L46" s="5">
        <f t="shared" si="38"/>
        <v>0.14484</v>
      </c>
      <c r="M46" s="5">
        <f t="shared" si="39"/>
        <v>0</v>
      </c>
      <c r="N46" s="5">
        <f t="shared" si="40"/>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0.14484</v>
      </c>
      <c r="AG46" s="9">
        <v>0</v>
      </c>
      <c r="AH46" s="9">
        <v>0</v>
      </c>
      <c r="AI46" s="13">
        <f t="shared" si="25"/>
        <v>0</v>
      </c>
      <c r="AJ46" s="13">
        <f t="shared" si="26"/>
        <v>0</v>
      </c>
      <c r="AK46" s="13">
        <f t="shared" si="27"/>
        <v>4.8399999999999832E-3</v>
      </c>
      <c r="AL46" s="13">
        <f t="shared" si="28"/>
        <v>0</v>
      </c>
      <c r="AM46" s="13">
        <f t="shared" si="29"/>
        <v>0</v>
      </c>
      <c r="AN46" s="50"/>
    </row>
    <row r="47" spans="1:40" ht="78.75">
      <c r="A47" s="53" t="s">
        <v>124</v>
      </c>
      <c r="B47" s="10" t="s">
        <v>125</v>
      </c>
      <c r="C47" s="11" t="s">
        <v>126</v>
      </c>
      <c r="D47" s="12" t="s">
        <v>62</v>
      </c>
      <c r="E47" s="5">
        <v>0</v>
      </c>
      <c r="F47" s="5">
        <v>0</v>
      </c>
      <c r="G47" s="5">
        <v>0.2</v>
      </c>
      <c r="H47" s="5">
        <v>0</v>
      </c>
      <c r="I47" s="5">
        <v>0</v>
      </c>
      <c r="J47" s="5">
        <f t="shared" si="36"/>
        <v>0</v>
      </c>
      <c r="K47" s="5">
        <f t="shared" si="37"/>
        <v>0</v>
      </c>
      <c r="L47" s="5">
        <f t="shared" si="38"/>
        <v>0</v>
      </c>
      <c r="M47" s="5">
        <f t="shared" si="39"/>
        <v>0</v>
      </c>
      <c r="N47" s="5">
        <f t="shared" si="40"/>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13">
        <f t="shared" si="25"/>
        <v>0</v>
      </c>
      <c r="AJ47" s="13">
        <f t="shared" si="26"/>
        <v>0</v>
      </c>
      <c r="AK47" s="13">
        <f t="shared" si="27"/>
        <v>-0.2</v>
      </c>
      <c r="AL47" s="13">
        <f t="shared" si="28"/>
        <v>0</v>
      </c>
      <c r="AM47" s="13">
        <f t="shared" si="29"/>
        <v>0</v>
      </c>
      <c r="AN47" s="50"/>
    </row>
    <row r="48" spans="1:40" ht="78.75">
      <c r="A48" s="53" t="s">
        <v>127</v>
      </c>
      <c r="B48" s="10" t="s">
        <v>128</v>
      </c>
      <c r="C48" s="11" t="s">
        <v>129</v>
      </c>
      <c r="D48" s="12" t="s">
        <v>62</v>
      </c>
      <c r="E48" s="5">
        <v>0</v>
      </c>
      <c r="F48" s="5">
        <v>0</v>
      </c>
      <c r="G48" s="5">
        <v>0.3</v>
      </c>
      <c r="H48" s="5">
        <v>0</v>
      </c>
      <c r="I48" s="5">
        <v>0</v>
      </c>
      <c r="J48" s="5">
        <f t="shared" si="36"/>
        <v>0</v>
      </c>
      <c r="K48" s="5">
        <f t="shared" si="37"/>
        <v>0</v>
      </c>
      <c r="L48" s="5">
        <f t="shared" si="38"/>
        <v>0</v>
      </c>
      <c r="M48" s="5">
        <f t="shared" si="39"/>
        <v>0</v>
      </c>
      <c r="N48" s="5">
        <f t="shared" si="40"/>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13">
        <f t="shared" si="25"/>
        <v>0</v>
      </c>
      <c r="AJ48" s="13">
        <f t="shared" si="26"/>
        <v>0</v>
      </c>
      <c r="AK48" s="13">
        <f t="shared" si="27"/>
        <v>-0.3</v>
      </c>
      <c r="AL48" s="13">
        <f t="shared" si="28"/>
        <v>0</v>
      </c>
      <c r="AM48" s="13">
        <f t="shared" si="29"/>
        <v>0</v>
      </c>
      <c r="AN48" s="50"/>
    </row>
    <row r="49" spans="1:40" ht="63">
      <c r="A49" s="53" t="s">
        <v>130</v>
      </c>
      <c r="B49" s="10" t="s">
        <v>131</v>
      </c>
      <c r="C49" s="11" t="s">
        <v>132</v>
      </c>
      <c r="D49" s="12" t="s">
        <v>62</v>
      </c>
      <c r="E49" s="5">
        <v>0</v>
      </c>
      <c r="F49" s="5">
        <v>0</v>
      </c>
      <c r="G49" s="5">
        <v>0.22</v>
      </c>
      <c r="H49" s="5">
        <v>0</v>
      </c>
      <c r="I49" s="5">
        <v>0</v>
      </c>
      <c r="J49" s="5">
        <f t="shared" si="36"/>
        <v>0</v>
      </c>
      <c r="K49" s="5">
        <f t="shared" si="37"/>
        <v>0</v>
      </c>
      <c r="L49" s="5">
        <f t="shared" si="38"/>
        <v>0</v>
      </c>
      <c r="M49" s="5">
        <f t="shared" si="39"/>
        <v>0</v>
      </c>
      <c r="N49" s="5">
        <f t="shared" si="40"/>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13">
        <f t="shared" si="25"/>
        <v>0</v>
      </c>
      <c r="AJ49" s="13">
        <f t="shared" si="26"/>
        <v>0</v>
      </c>
      <c r="AK49" s="13">
        <f t="shared" si="27"/>
        <v>-0.22</v>
      </c>
      <c r="AL49" s="13">
        <f t="shared" si="28"/>
        <v>0</v>
      </c>
      <c r="AM49" s="13">
        <f t="shared" si="29"/>
        <v>0</v>
      </c>
      <c r="AN49" s="50"/>
    </row>
    <row r="50" spans="1:40" ht="78.75">
      <c r="A50" s="53" t="s">
        <v>133</v>
      </c>
      <c r="B50" s="10" t="s">
        <v>134</v>
      </c>
      <c r="C50" s="11" t="s">
        <v>135</v>
      </c>
      <c r="D50" s="12" t="s">
        <v>62</v>
      </c>
      <c r="E50" s="5">
        <v>0</v>
      </c>
      <c r="F50" s="5">
        <v>0</v>
      </c>
      <c r="G50" s="5">
        <v>0.1</v>
      </c>
      <c r="H50" s="5">
        <v>0</v>
      </c>
      <c r="I50" s="5">
        <v>0</v>
      </c>
      <c r="J50" s="5">
        <f t="shared" si="36"/>
        <v>0</v>
      </c>
      <c r="K50" s="5">
        <f t="shared" si="37"/>
        <v>0</v>
      </c>
      <c r="L50" s="5">
        <f t="shared" si="38"/>
        <v>0.24</v>
      </c>
      <c r="M50" s="5">
        <f t="shared" si="39"/>
        <v>0</v>
      </c>
      <c r="N50" s="5">
        <f t="shared" si="40"/>
        <v>0</v>
      </c>
      <c r="O50" s="9">
        <v>0</v>
      </c>
      <c r="P50" s="9">
        <v>0</v>
      </c>
      <c r="Q50" s="9">
        <v>0</v>
      </c>
      <c r="R50" s="9">
        <v>0</v>
      </c>
      <c r="S50" s="9">
        <v>0</v>
      </c>
      <c r="T50" s="9">
        <v>0</v>
      </c>
      <c r="U50" s="9">
        <v>0</v>
      </c>
      <c r="V50" s="9">
        <v>0</v>
      </c>
      <c r="W50" s="9">
        <v>0</v>
      </c>
      <c r="X50" s="9">
        <v>0</v>
      </c>
      <c r="Y50" s="9">
        <v>0</v>
      </c>
      <c r="Z50" s="9">
        <v>0</v>
      </c>
      <c r="AA50" s="9">
        <v>0</v>
      </c>
      <c r="AB50" s="9">
        <v>0</v>
      </c>
      <c r="AC50" s="9">
        <v>0</v>
      </c>
      <c r="AD50" s="9">
        <v>0</v>
      </c>
      <c r="AE50" s="9">
        <v>0</v>
      </c>
      <c r="AF50" s="9">
        <v>0.24</v>
      </c>
      <c r="AG50" s="9">
        <v>0</v>
      </c>
      <c r="AH50" s="9">
        <v>0</v>
      </c>
      <c r="AI50" s="13">
        <f t="shared" si="25"/>
        <v>0</v>
      </c>
      <c r="AJ50" s="13">
        <f t="shared" si="26"/>
        <v>0</v>
      </c>
      <c r="AK50" s="13">
        <f t="shared" si="27"/>
        <v>0.13999999999999999</v>
      </c>
      <c r="AL50" s="13">
        <f t="shared" si="28"/>
        <v>0</v>
      </c>
      <c r="AM50" s="13">
        <f t="shared" si="29"/>
        <v>0</v>
      </c>
      <c r="AN50" s="50"/>
    </row>
    <row r="51" spans="1:40" ht="78.75">
      <c r="A51" s="53" t="s">
        <v>136</v>
      </c>
      <c r="B51" s="10" t="s">
        <v>137</v>
      </c>
      <c r="C51" s="11" t="s">
        <v>138</v>
      </c>
      <c r="D51" s="12" t="s">
        <v>62</v>
      </c>
      <c r="E51" s="5">
        <v>0</v>
      </c>
      <c r="F51" s="5">
        <v>0</v>
      </c>
      <c r="G51" s="5">
        <v>0.24</v>
      </c>
      <c r="H51" s="5">
        <v>0</v>
      </c>
      <c r="I51" s="5">
        <v>0</v>
      </c>
      <c r="J51" s="5">
        <f t="shared" si="36"/>
        <v>0</v>
      </c>
      <c r="K51" s="5">
        <f t="shared" si="37"/>
        <v>0</v>
      </c>
      <c r="L51" s="5">
        <f t="shared" si="38"/>
        <v>0.34260000000000002</v>
      </c>
      <c r="M51" s="5">
        <f t="shared" si="39"/>
        <v>0</v>
      </c>
      <c r="N51" s="5">
        <f t="shared" si="40"/>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0.34260000000000002</v>
      </c>
      <c r="AG51" s="9">
        <v>0</v>
      </c>
      <c r="AH51" s="9">
        <v>0</v>
      </c>
      <c r="AI51" s="13">
        <f t="shared" si="25"/>
        <v>0</v>
      </c>
      <c r="AJ51" s="13">
        <f t="shared" si="26"/>
        <v>0</v>
      </c>
      <c r="AK51" s="13">
        <f t="shared" si="27"/>
        <v>0.10260000000000002</v>
      </c>
      <c r="AL51" s="13">
        <f t="shared" si="28"/>
        <v>0</v>
      </c>
      <c r="AM51" s="13">
        <f t="shared" si="29"/>
        <v>0</v>
      </c>
      <c r="AN51" s="50"/>
    </row>
    <row r="52" spans="1:40" ht="78.75">
      <c r="A52" s="53" t="s">
        <v>139</v>
      </c>
      <c r="B52" s="10" t="s">
        <v>140</v>
      </c>
      <c r="C52" s="11" t="s">
        <v>141</v>
      </c>
      <c r="D52" s="12" t="s">
        <v>62</v>
      </c>
      <c r="E52" s="5">
        <v>0</v>
      </c>
      <c r="F52" s="5">
        <v>0</v>
      </c>
      <c r="G52" s="5">
        <v>0.4</v>
      </c>
      <c r="H52" s="5">
        <v>0</v>
      </c>
      <c r="I52" s="5">
        <v>0</v>
      </c>
      <c r="J52" s="5">
        <f t="shared" si="36"/>
        <v>0</v>
      </c>
      <c r="K52" s="5">
        <f t="shared" si="37"/>
        <v>0</v>
      </c>
      <c r="L52" s="5">
        <f t="shared" si="38"/>
        <v>0.125</v>
      </c>
      <c r="M52" s="5">
        <f t="shared" si="39"/>
        <v>0</v>
      </c>
      <c r="N52" s="5">
        <f t="shared" si="40"/>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0.125</v>
      </c>
      <c r="AG52" s="9">
        <v>0</v>
      </c>
      <c r="AH52" s="9">
        <v>0</v>
      </c>
      <c r="AI52" s="13">
        <f t="shared" si="25"/>
        <v>0</v>
      </c>
      <c r="AJ52" s="13">
        <f t="shared" si="26"/>
        <v>0</v>
      </c>
      <c r="AK52" s="13">
        <f t="shared" si="27"/>
        <v>-0.27500000000000002</v>
      </c>
      <c r="AL52" s="13">
        <f t="shared" si="28"/>
        <v>0</v>
      </c>
      <c r="AM52" s="13">
        <f t="shared" si="29"/>
        <v>0</v>
      </c>
      <c r="AN52" s="50"/>
    </row>
    <row r="53" spans="1:40" ht="78.75">
      <c r="A53" s="53" t="s">
        <v>142</v>
      </c>
      <c r="B53" s="10" t="s">
        <v>143</v>
      </c>
      <c r="C53" s="11" t="s">
        <v>144</v>
      </c>
      <c r="D53" s="12" t="s">
        <v>62</v>
      </c>
      <c r="E53" s="5">
        <v>0</v>
      </c>
      <c r="F53" s="5">
        <v>0</v>
      </c>
      <c r="G53" s="5">
        <v>0.5</v>
      </c>
      <c r="H53" s="5">
        <v>0</v>
      </c>
      <c r="I53" s="5">
        <v>0</v>
      </c>
      <c r="J53" s="5">
        <f t="shared" si="36"/>
        <v>0</v>
      </c>
      <c r="K53" s="5">
        <f t="shared" si="37"/>
        <v>0</v>
      </c>
      <c r="L53" s="5">
        <f t="shared" si="38"/>
        <v>0.16500000000000001</v>
      </c>
      <c r="M53" s="5">
        <f t="shared" si="39"/>
        <v>0</v>
      </c>
      <c r="N53" s="5">
        <f t="shared" si="40"/>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0.16500000000000001</v>
      </c>
      <c r="AG53" s="9">
        <v>0</v>
      </c>
      <c r="AH53" s="9">
        <v>0</v>
      </c>
      <c r="AI53" s="13">
        <f t="shared" si="25"/>
        <v>0</v>
      </c>
      <c r="AJ53" s="13">
        <f t="shared" si="26"/>
        <v>0</v>
      </c>
      <c r="AK53" s="13">
        <f t="shared" si="27"/>
        <v>-0.33499999999999996</v>
      </c>
      <c r="AL53" s="13">
        <f t="shared" si="28"/>
        <v>0</v>
      </c>
      <c r="AM53" s="13">
        <f t="shared" si="29"/>
        <v>0</v>
      </c>
      <c r="AN53" s="50"/>
    </row>
    <row r="54" spans="1:40" ht="63">
      <c r="A54" s="53" t="s">
        <v>145</v>
      </c>
      <c r="B54" s="10" t="s">
        <v>146</v>
      </c>
      <c r="C54" s="11" t="s">
        <v>147</v>
      </c>
      <c r="D54" s="12" t="s">
        <v>62</v>
      </c>
      <c r="E54" s="5">
        <v>0</v>
      </c>
      <c r="F54" s="5">
        <v>0</v>
      </c>
      <c r="G54" s="5">
        <v>0.12</v>
      </c>
      <c r="H54" s="5">
        <v>0</v>
      </c>
      <c r="I54" s="5">
        <v>0</v>
      </c>
      <c r="J54" s="5">
        <f t="shared" si="36"/>
        <v>0</v>
      </c>
      <c r="K54" s="5">
        <f t="shared" si="37"/>
        <v>0</v>
      </c>
      <c r="L54" s="5">
        <f t="shared" si="38"/>
        <v>0</v>
      </c>
      <c r="M54" s="5">
        <f t="shared" si="39"/>
        <v>0</v>
      </c>
      <c r="N54" s="5">
        <f t="shared" si="40"/>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13">
        <f t="shared" si="25"/>
        <v>0</v>
      </c>
      <c r="AJ54" s="13">
        <f t="shared" si="26"/>
        <v>0</v>
      </c>
      <c r="AK54" s="13">
        <f t="shared" si="27"/>
        <v>-0.12</v>
      </c>
      <c r="AL54" s="13">
        <f t="shared" si="28"/>
        <v>0</v>
      </c>
      <c r="AM54" s="13">
        <f t="shared" si="29"/>
        <v>0</v>
      </c>
      <c r="AN54" s="50"/>
    </row>
    <row r="55" spans="1:40" ht="63">
      <c r="A55" s="53" t="s">
        <v>148</v>
      </c>
      <c r="B55" s="10" t="s">
        <v>149</v>
      </c>
      <c r="C55" s="11" t="s">
        <v>150</v>
      </c>
      <c r="D55" s="12" t="s">
        <v>62</v>
      </c>
      <c r="E55" s="5">
        <v>0</v>
      </c>
      <c r="F55" s="5">
        <v>0</v>
      </c>
      <c r="G55" s="5">
        <v>0.17199999999999999</v>
      </c>
      <c r="H55" s="5">
        <v>0</v>
      </c>
      <c r="I55" s="5">
        <v>0</v>
      </c>
      <c r="J55" s="5">
        <f t="shared" si="36"/>
        <v>0</v>
      </c>
      <c r="K55" s="5">
        <f t="shared" si="37"/>
        <v>0</v>
      </c>
      <c r="L55" s="5">
        <f t="shared" si="38"/>
        <v>0</v>
      </c>
      <c r="M55" s="5">
        <f t="shared" si="39"/>
        <v>0</v>
      </c>
      <c r="N55" s="5">
        <f t="shared" si="40"/>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13">
        <f t="shared" si="25"/>
        <v>0</v>
      </c>
      <c r="AJ55" s="13">
        <f t="shared" si="26"/>
        <v>0</v>
      </c>
      <c r="AK55" s="13">
        <f t="shared" si="27"/>
        <v>-0.17199999999999999</v>
      </c>
      <c r="AL55" s="13">
        <f t="shared" si="28"/>
        <v>0</v>
      </c>
      <c r="AM55" s="13">
        <f t="shared" si="29"/>
        <v>0</v>
      </c>
      <c r="AN55" s="50"/>
    </row>
    <row r="56" spans="1:40" ht="63">
      <c r="A56" s="53" t="s">
        <v>151</v>
      </c>
      <c r="B56" s="10" t="s">
        <v>152</v>
      </c>
      <c r="C56" s="11" t="s">
        <v>153</v>
      </c>
      <c r="D56" s="12" t="s">
        <v>62</v>
      </c>
      <c r="E56" s="5">
        <v>0</v>
      </c>
      <c r="F56" s="5">
        <v>0</v>
      </c>
      <c r="G56" s="5">
        <v>3.2000000000000001E-2</v>
      </c>
      <c r="H56" s="5">
        <v>0</v>
      </c>
      <c r="I56" s="5">
        <v>0</v>
      </c>
      <c r="J56" s="5">
        <f t="shared" si="36"/>
        <v>0</v>
      </c>
      <c r="K56" s="5">
        <f t="shared" si="37"/>
        <v>0</v>
      </c>
      <c r="L56" s="5">
        <f t="shared" si="38"/>
        <v>0</v>
      </c>
      <c r="M56" s="5">
        <f t="shared" si="39"/>
        <v>0</v>
      </c>
      <c r="N56" s="5">
        <f t="shared" si="40"/>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13">
        <f t="shared" si="25"/>
        <v>0</v>
      </c>
      <c r="AJ56" s="13">
        <f t="shared" si="26"/>
        <v>0</v>
      </c>
      <c r="AK56" s="13">
        <f t="shared" si="27"/>
        <v>-3.2000000000000001E-2</v>
      </c>
      <c r="AL56" s="13">
        <f t="shared" si="28"/>
        <v>0</v>
      </c>
      <c r="AM56" s="13">
        <f t="shared" si="29"/>
        <v>0</v>
      </c>
      <c r="AN56" s="50"/>
    </row>
    <row r="57" spans="1:40" ht="63">
      <c r="A57" s="53" t="s">
        <v>154</v>
      </c>
      <c r="B57" s="10" t="s">
        <v>155</v>
      </c>
      <c r="C57" s="11" t="s">
        <v>156</v>
      </c>
      <c r="D57" s="12" t="s">
        <v>62</v>
      </c>
      <c r="E57" s="5">
        <v>0</v>
      </c>
      <c r="F57" s="5">
        <v>0</v>
      </c>
      <c r="G57" s="5">
        <v>4.3999999999999997E-2</v>
      </c>
      <c r="H57" s="5">
        <v>0</v>
      </c>
      <c r="I57" s="5">
        <v>0</v>
      </c>
      <c r="J57" s="5">
        <f t="shared" si="36"/>
        <v>0</v>
      </c>
      <c r="K57" s="5">
        <f t="shared" si="37"/>
        <v>0</v>
      </c>
      <c r="L57" s="5">
        <f t="shared" si="38"/>
        <v>0</v>
      </c>
      <c r="M57" s="5">
        <f t="shared" si="39"/>
        <v>0</v>
      </c>
      <c r="N57" s="5">
        <f t="shared" si="40"/>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13">
        <f t="shared" si="25"/>
        <v>0</v>
      </c>
      <c r="AJ57" s="13">
        <f t="shared" si="26"/>
        <v>0</v>
      </c>
      <c r="AK57" s="13">
        <f t="shared" si="27"/>
        <v>-4.3999999999999997E-2</v>
      </c>
      <c r="AL57" s="13">
        <f t="shared" si="28"/>
        <v>0</v>
      </c>
      <c r="AM57" s="13">
        <f t="shared" si="29"/>
        <v>0</v>
      </c>
      <c r="AN57" s="50"/>
    </row>
    <row r="58" spans="1:40" ht="63">
      <c r="A58" s="53" t="s">
        <v>157</v>
      </c>
      <c r="B58" s="10" t="s">
        <v>158</v>
      </c>
      <c r="C58" s="11" t="s">
        <v>159</v>
      </c>
      <c r="D58" s="12" t="s">
        <v>62</v>
      </c>
      <c r="E58" s="5">
        <v>0</v>
      </c>
      <c r="F58" s="5">
        <v>0</v>
      </c>
      <c r="G58" s="5">
        <v>3.5999999999999997E-2</v>
      </c>
      <c r="H58" s="5">
        <v>0</v>
      </c>
      <c r="I58" s="5">
        <v>0</v>
      </c>
      <c r="J58" s="5">
        <f t="shared" si="36"/>
        <v>0</v>
      </c>
      <c r="K58" s="5">
        <f t="shared" si="37"/>
        <v>0</v>
      </c>
      <c r="L58" s="5">
        <f t="shared" si="38"/>
        <v>0</v>
      </c>
      <c r="M58" s="5">
        <f t="shared" si="39"/>
        <v>0</v>
      </c>
      <c r="N58" s="5">
        <f t="shared" si="40"/>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13">
        <f t="shared" si="25"/>
        <v>0</v>
      </c>
      <c r="AJ58" s="13">
        <f t="shared" si="26"/>
        <v>0</v>
      </c>
      <c r="AK58" s="13">
        <f t="shared" si="27"/>
        <v>-3.5999999999999997E-2</v>
      </c>
      <c r="AL58" s="13">
        <f t="shared" si="28"/>
        <v>0</v>
      </c>
      <c r="AM58" s="13">
        <f t="shared" si="29"/>
        <v>0</v>
      </c>
      <c r="AN58" s="50"/>
    </row>
    <row r="59" spans="1:40" ht="63">
      <c r="A59" s="53" t="s">
        <v>160</v>
      </c>
      <c r="B59" s="10" t="s">
        <v>161</v>
      </c>
      <c r="C59" s="11" t="s">
        <v>162</v>
      </c>
      <c r="D59" s="12" t="s">
        <v>62</v>
      </c>
      <c r="E59" s="5">
        <v>0</v>
      </c>
      <c r="F59" s="5">
        <v>0</v>
      </c>
      <c r="G59" s="5">
        <v>0.15</v>
      </c>
      <c r="H59" s="5">
        <v>0</v>
      </c>
      <c r="I59" s="5">
        <v>0</v>
      </c>
      <c r="J59" s="5">
        <f t="shared" si="36"/>
        <v>0</v>
      </c>
      <c r="K59" s="5">
        <f t="shared" si="37"/>
        <v>0</v>
      </c>
      <c r="L59" s="5">
        <f t="shared" si="38"/>
        <v>0.18665999999999999</v>
      </c>
      <c r="M59" s="5">
        <f t="shared" si="39"/>
        <v>0</v>
      </c>
      <c r="N59" s="5">
        <f t="shared" si="40"/>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0.18665999999999999</v>
      </c>
      <c r="AG59" s="9">
        <v>0</v>
      </c>
      <c r="AH59" s="9">
        <v>0</v>
      </c>
      <c r="AI59" s="13">
        <f t="shared" si="25"/>
        <v>0</v>
      </c>
      <c r="AJ59" s="13">
        <f t="shared" si="26"/>
        <v>0</v>
      </c>
      <c r="AK59" s="13">
        <f t="shared" si="27"/>
        <v>3.6659999999999998E-2</v>
      </c>
      <c r="AL59" s="13">
        <f t="shared" si="28"/>
        <v>0</v>
      </c>
      <c r="AM59" s="13">
        <f t="shared" si="29"/>
        <v>0</v>
      </c>
      <c r="AN59" s="50"/>
    </row>
    <row r="60" spans="1:40" ht="63">
      <c r="A60" s="53" t="s">
        <v>163</v>
      </c>
      <c r="B60" s="10" t="s">
        <v>164</v>
      </c>
      <c r="C60" s="11" t="s">
        <v>165</v>
      </c>
      <c r="D60" s="12" t="s">
        <v>62</v>
      </c>
      <c r="E60" s="5">
        <v>0</v>
      </c>
      <c r="F60" s="5">
        <v>0</v>
      </c>
      <c r="G60" s="5">
        <v>0.13</v>
      </c>
      <c r="H60" s="5">
        <v>0</v>
      </c>
      <c r="I60" s="5">
        <v>0</v>
      </c>
      <c r="J60" s="5">
        <f t="shared" si="36"/>
        <v>0</v>
      </c>
      <c r="K60" s="5">
        <f t="shared" si="37"/>
        <v>0</v>
      </c>
      <c r="L60" s="5">
        <f t="shared" si="38"/>
        <v>0.16728000000000001</v>
      </c>
      <c r="M60" s="5">
        <f t="shared" si="39"/>
        <v>0</v>
      </c>
      <c r="N60" s="5">
        <f t="shared" si="40"/>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0.16728000000000001</v>
      </c>
      <c r="AG60" s="9">
        <v>0</v>
      </c>
      <c r="AH60" s="9">
        <v>0</v>
      </c>
      <c r="AI60" s="13">
        <f t="shared" si="25"/>
        <v>0</v>
      </c>
      <c r="AJ60" s="13">
        <f t="shared" si="26"/>
        <v>0</v>
      </c>
      <c r="AK60" s="13">
        <f t="shared" si="27"/>
        <v>3.7280000000000008E-2</v>
      </c>
      <c r="AL60" s="13">
        <f t="shared" si="28"/>
        <v>0</v>
      </c>
      <c r="AM60" s="13">
        <f t="shared" si="29"/>
        <v>0</v>
      </c>
      <c r="AN60" s="50"/>
    </row>
    <row r="61" spans="1:40" ht="94.5">
      <c r="A61" s="53" t="s">
        <v>166</v>
      </c>
      <c r="B61" s="10" t="s">
        <v>167</v>
      </c>
      <c r="C61" s="11" t="s">
        <v>168</v>
      </c>
      <c r="D61" s="12" t="s">
        <v>62</v>
      </c>
      <c r="E61" s="5">
        <v>0</v>
      </c>
      <c r="F61" s="5">
        <v>0</v>
      </c>
      <c r="G61" s="5">
        <v>5.5E-2</v>
      </c>
      <c r="H61" s="5">
        <v>0</v>
      </c>
      <c r="I61" s="5">
        <v>0</v>
      </c>
      <c r="J61" s="5">
        <f t="shared" si="36"/>
        <v>0</v>
      </c>
      <c r="K61" s="5">
        <f t="shared" si="37"/>
        <v>0</v>
      </c>
      <c r="L61" s="5">
        <f t="shared" si="38"/>
        <v>9.078E-2</v>
      </c>
      <c r="M61" s="5">
        <f t="shared" si="39"/>
        <v>0</v>
      </c>
      <c r="N61" s="5">
        <f t="shared" si="40"/>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9.078E-2</v>
      </c>
      <c r="AG61" s="9">
        <v>0</v>
      </c>
      <c r="AH61" s="9">
        <v>0</v>
      </c>
      <c r="AI61" s="13">
        <f t="shared" si="25"/>
        <v>0</v>
      </c>
      <c r="AJ61" s="13">
        <f t="shared" si="26"/>
        <v>0</v>
      </c>
      <c r="AK61" s="13">
        <f t="shared" si="27"/>
        <v>3.5779999999999999E-2</v>
      </c>
      <c r="AL61" s="13">
        <f t="shared" si="28"/>
        <v>0</v>
      </c>
      <c r="AM61" s="13">
        <f t="shared" si="29"/>
        <v>0</v>
      </c>
      <c r="AN61" s="50"/>
    </row>
    <row r="62" spans="1:40" ht="63">
      <c r="A62" s="53" t="s">
        <v>169</v>
      </c>
      <c r="B62" s="10" t="s">
        <v>170</v>
      </c>
      <c r="C62" s="11" t="s">
        <v>171</v>
      </c>
      <c r="D62" s="12" t="s">
        <v>62</v>
      </c>
      <c r="E62" s="5">
        <v>0</v>
      </c>
      <c r="F62" s="5">
        <v>0</v>
      </c>
      <c r="G62" s="5">
        <v>0.2</v>
      </c>
      <c r="H62" s="5">
        <v>0</v>
      </c>
      <c r="I62" s="5">
        <v>0</v>
      </c>
      <c r="J62" s="5">
        <f t="shared" si="36"/>
        <v>0</v>
      </c>
      <c r="K62" s="5">
        <f t="shared" si="37"/>
        <v>0</v>
      </c>
      <c r="L62" s="5">
        <f t="shared" si="38"/>
        <v>0.20399999999999999</v>
      </c>
      <c r="M62" s="5">
        <f t="shared" si="39"/>
        <v>0</v>
      </c>
      <c r="N62" s="5">
        <f t="shared" si="40"/>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0.20399999999999999</v>
      </c>
      <c r="AG62" s="9">
        <v>0</v>
      </c>
      <c r="AH62" s="9">
        <v>0</v>
      </c>
      <c r="AI62" s="13">
        <f t="shared" si="25"/>
        <v>0</v>
      </c>
      <c r="AJ62" s="13">
        <f t="shared" si="26"/>
        <v>0</v>
      </c>
      <c r="AK62" s="13">
        <f t="shared" si="27"/>
        <v>3.9999999999999758E-3</v>
      </c>
      <c r="AL62" s="13">
        <f t="shared" si="28"/>
        <v>0</v>
      </c>
      <c r="AM62" s="13">
        <f t="shared" si="29"/>
        <v>0</v>
      </c>
      <c r="AN62" s="50"/>
    </row>
    <row r="63" spans="1:40" ht="63">
      <c r="A63" s="53" t="s">
        <v>172</v>
      </c>
      <c r="B63" s="10" t="s">
        <v>173</v>
      </c>
      <c r="C63" s="11" t="s">
        <v>174</v>
      </c>
      <c r="D63" s="12" t="s">
        <v>62</v>
      </c>
      <c r="E63" s="5">
        <v>0</v>
      </c>
      <c r="F63" s="5">
        <v>0</v>
      </c>
      <c r="G63" s="5">
        <v>0.06</v>
      </c>
      <c r="H63" s="5">
        <v>0</v>
      </c>
      <c r="I63" s="5">
        <v>0</v>
      </c>
      <c r="J63" s="5">
        <f t="shared" si="36"/>
        <v>0</v>
      </c>
      <c r="K63" s="5">
        <f t="shared" si="37"/>
        <v>0</v>
      </c>
      <c r="L63" s="5">
        <f t="shared" si="38"/>
        <v>6.1200000000000004E-2</v>
      </c>
      <c r="M63" s="5">
        <f t="shared" si="39"/>
        <v>0</v>
      </c>
      <c r="N63" s="5">
        <f t="shared" si="40"/>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6.1200000000000004E-2</v>
      </c>
      <c r="AG63" s="9">
        <v>0</v>
      </c>
      <c r="AH63" s="9">
        <v>0</v>
      </c>
      <c r="AI63" s="13">
        <f t="shared" si="25"/>
        <v>0</v>
      </c>
      <c r="AJ63" s="13">
        <f t="shared" si="26"/>
        <v>0</v>
      </c>
      <c r="AK63" s="13">
        <f t="shared" si="27"/>
        <v>1.2000000000000066E-3</v>
      </c>
      <c r="AL63" s="13">
        <f t="shared" si="28"/>
        <v>0</v>
      </c>
      <c r="AM63" s="13">
        <f t="shared" si="29"/>
        <v>0</v>
      </c>
      <c r="AN63" s="50"/>
    </row>
    <row r="64" spans="1:40" ht="78.75">
      <c r="A64" s="53" t="s">
        <v>175</v>
      </c>
      <c r="B64" s="10" t="s">
        <v>176</v>
      </c>
      <c r="C64" s="11" t="s">
        <v>177</v>
      </c>
      <c r="D64" s="12" t="s">
        <v>62</v>
      </c>
      <c r="E64" s="5">
        <v>0</v>
      </c>
      <c r="F64" s="5">
        <v>0</v>
      </c>
      <c r="G64" s="5">
        <v>0.08</v>
      </c>
      <c r="H64" s="5">
        <v>0</v>
      </c>
      <c r="I64" s="5">
        <v>0</v>
      </c>
      <c r="J64" s="5">
        <f t="shared" si="36"/>
        <v>0</v>
      </c>
      <c r="K64" s="5">
        <f t="shared" si="37"/>
        <v>0</v>
      </c>
      <c r="L64" s="5">
        <f t="shared" si="38"/>
        <v>8.1599999999999992E-2</v>
      </c>
      <c r="M64" s="5">
        <f t="shared" si="39"/>
        <v>0</v>
      </c>
      <c r="N64" s="5">
        <f t="shared" si="40"/>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8.1599999999999992E-2</v>
      </c>
      <c r="AG64" s="9">
        <v>0</v>
      </c>
      <c r="AH64" s="9">
        <v>0</v>
      </c>
      <c r="AI64" s="13">
        <f t="shared" si="25"/>
        <v>0</v>
      </c>
      <c r="AJ64" s="13">
        <f t="shared" si="26"/>
        <v>0</v>
      </c>
      <c r="AK64" s="13">
        <f t="shared" si="27"/>
        <v>1.5999999999999903E-3</v>
      </c>
      <c r="AL64" s="13">
        <f t="shared" si="28"/>
        <v>0</v>
      </c>
      <c r="AM64" s="13">
        <f t="shared" si="29"/>
        <v>0</v>
      </c>
      <c r="AN64" s="50"/>
    </row>
    <row r="65" spans="1:40" ht="78.75">
      <c r="A65" s="53" t="s">
        <v>178</v>
      </c>
      <c r="B65" s="10" t="s">
        <v>179</v>
      </c>
      <c r="C65" s="11" t="s">
        <v>180</v>
      </c>
      <c r="D65" s="12" t="s">
        <v>62</v>
      </c>
      <c r="E65" s="5">
        <v>0</v>
      </c>
      <c r="F65" s="5">
        <v>0</v>
      </c>
      <c r="G65" s="5">
        <v>0.22</v>
      </c>
      <c r="H65" s="5">
        <v>0</v>
      </c>
      <c r="I65" s="5">
        <v>0</v>
      </c>
      <c r="J65" s="5">
        <f t="shared" si="36"/>
        <v>0</v>
      </c>
      <c r="K65" s="5">
        <f t="shared" si="37"/>
        <v>0</v>
      </c>
      <c r="L65" s="5">
        <f t="shared" si="38"/>
        <v>0.22440000000000002</v>
      </c>
      <c r="M65" s="5">
        <f t="shared" si="39"/>
        <v>0</v>
      </c>
      <c r="N65" s="5">
        <f t="shared" si="40"/>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0.22440000000000002</v>
      </c>
      <c r="AG65" s="9">
        <v>0</v>
      </c>
      <c r="AH65" s="9">
        <v>0</v>
      </c>
      <c r="AI65" s="13">
        <f t="shared" si="25"/>
        <v>0</v>
      </c>
      <c r="AJ65" s="13">
        <f t="shared" si="26"/>
        <v>0</v>
      </c>
      <c r="AK65" s="13">
        <f t="shared" si="27"/>
        <v>4.400000000000015E-3</v>
      </c>
      <c r="AL65" s="13">
        <f t="shared" si="28"/>
        <v>0</v>
      </c>
      <c r="AM65" s="13">
        <f t="shared" si="29"/>
        <v>0</v>
      </c>
      <c r="AN65" s="50"/>
    </row>
    <row r="66" spans="1:40" ht="94.5">
      <c r="A66" s="53" t="s">
        <v>181</v>
      </c>
      <c r="B66" s="10" t="s">
        <v>182</v>
      </c>
      <c r="C66" s="11" t="s">
        <v>183</v>
      </c>
      <c r="D66" s="12" t="s">
        <v>62</v>
      </c>
      <c r="E66" s="5">
        <v>0</v>
      </c>
      <c r="F66" s="5">
        <v>0</v>
      </c>
      <c r="G66" s="5">
        <v>0.3</v>
      </c>
      <c r="H66" s="5">
        <v>0</v>
      </c>
      <c r="I66" s="5">
        <v>0</v>
      </c>
      <c r="J66" s="5">
        <f t="shared" si="36"/>
        <v>0</v>
      </c>
      <c r="K66" s="5">
        <f t="shared" si="37"/>
        <v>0</v>
      </c>
      <c r="L66" s="5">
        <f t="shared" si="38"/>
        <v>0.3</v>
      </c>
      <c r="M66" s="5">
        <f t="shared" si="39"/>
        <v>0</v>
      </c>
      <c r="N66" s="5">
        <f t="shared" si="40"/>
        <v>0</v>
      </c>
      <c r="O66" s="9">
        <v>0</v>
      </c>
      <c r="P66" s="9">
        <v>0</v>
      </c>
      <c r="Q66" s="9">
        <v>0</v>
      </c>
      <c r="R66" s="9">
        <v>0</v>
      </c>
      <c r="S66" s="9">
        <v>0</v>
      </c>
      <c r="T66" s="9">
        <v>0</v>
      </c>
      <c r="U66" s="9">
        <v>0</v>
      </c>
      <c r="V66" s="9">
        <v>0</v>
      </c>
      <c r="W66" s="9">
        <v>0</v>
      </c>
      <c r="X66" s="9">
        <v>0</v>
      </c>
      <c r="Y66" s="9">
        <v>0</v>
      </c>
      <c r="Z66" s="9">
        <v>0</v>
      </c>
      <c r="AA66" s="9">
        <v>0.3</v>
      </c>
      <c r="AB66" s="9">
        <v>0</v>
      </c>
      <c r="AC66" s="9">
        <v>0</v>
      </c>
      <c r="AD66" s="9">
        <v>0</v>
      </c>
      <c r="AE66" s="9">
        <v>0</v>
      </c>
      <c r="AF66" s="9">
        <v>0</v>
      </c>
      <c r="AG66" s="9">
        <v>0</v>
      </c>
      <c r="AH66" s="9">
        <v>0</v>
      </c>
      <c r="AI66" s="13">
        <f t="shared" si="25"/>
        <v>0</v>
      </c>
      <c r="AJ66" s="13">
        <f t="shared" si="26"/>
        <v>0</v>
      </c>
      <c r="AK66" s="13">
        <f t="shared" si="27"/>
        <v>0</v>
      </c>
      <c r="AL66" s="13">
        <f t="shared" si="28"/>
        <v>0</v>
      </c>
      <c r="AM66" s="13">
        <f t="shared" si="29"/>
        <v>0</v>
      </c>
      <c r="AN66" s="50"/>
    </row>
    <row r="67" spans="1:40" ht="64.5" customHeight="1">
      <c r="A67" s="53" t="s">
        <v>184</v>
      </c>
      <c r="B67" s="10" t="s">
        <v>185</v>
      </c>
      <c r="C67" s="11" t="s">
        <v>186</v>
      </c>
      <c r="D67" s="12" t="s">
        <v>62</v>
      </c>
      <c r="E67" s="5">
        <v>0</v>
      </c>
      <c r="F67" s="5">
        <v>0</v>
      </c>
      <c r="G67" s="5">
        <v>6.5000000000000002E-2</v>
      </c>
      <c r="H67" s="5">
        <v>0</v>
      </c>
      <c r="I67" s="5">
        <v>0</v>
      </c>
      <c r="J67" s="5">
        <f t="shared" si="36"/>
        <v>0</v>
      </c>
      <c r="K67" s="5">
        <f t="shared" si="37"/>
        <v>0</v>
      </c>
      <c r="L67" s="5">
        <f t="shared" si="38"/>
        <v>6.6299999999999998E-2</v>
      </c>
      <c r="M67" s="5">
        <f t="shared" si="39"/>
        <v>0</v>
      </c>
      <c r="N67" s="5">
        <f t="shared" si="40"/>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6.6299999999999998E-2</v>
      </c>
      <c r="AG67" s="9">
        <v>0</v>
      </c>
      <c r="AH67" s="9">
        <v>0</v>
      </c>
      <c r="AI67" s="13">
        <f t="shared" si="25"/>
        <v>0</v>
      </c>
      <c r="AJ67" s="13">
        <f t="shared" si="26"/>
        <v>0</v>
      </c>
      <c r="AK67" s="13">
        <f t="shared" si="27"/>
        <v>1.2999999999999956E-3</v>
      </c>
      <c r="AL67" s="13">
        <f t="shared" si="28"/>
        <v>0</v>
      </c>
      <c r="AM67" s="13">
        <f t="shared" si="29"/>
        <v>0</v>
      </c>
      <c r="AN67" s="50"/>
    </row>
    <row r="68" spans="1:40" ht="63">
      <c r="A68" s="53" t="s">
        <v>187</v>
      </c>
      <c r="B68" s="10" t="s">
        <v>188</v>
      </c>
      <c r="C68" s="11" t="s">
        <v>189</v>
      </c>
      <c r="D68" s="12" t="s">
        <v>62</v>
      </c>
      <c r="E68" s="5">
        <v>0</v>
      </c>
      <c r="F68" s="5">
        <v>0</v>
      </c>
      <c r="G68" s="5">
        <v>0.14000000000000001</v>
      </c>
      <c r="H68" s="5">
        <v>0</v>
      </c>
      <c r="I68" s="5">
        <v>0</v>
      </c>
      <c r="J68" s="5">
        <f t="shared" si="36"/>
        <v>0</v>
      </c>
      <c r="K68" s="5">
        <f t="shared" si="37"/>
        <v>0</v>
      </c>
      <c r="L68" s="5">
        <f t="shared" si="38"/>
        <v>0.14280000000000001</v>
      </c>
      <c r="M68" s="5">
        <f t="shared" si="39"/>
        <v>0</v>
      </c>
      <c r="N68" s="5">
        <f t="shared" si="40"/>
        <v>0</v>
      </c>
      <c r="O68" s="9">
        <v>0</v>
      </c>
      <c r="P68" s="9">
        <v>0</v>
      </c>
      <c r="Q68" s="9">
        <v>0</v>
      </c>
      <c r="R68" s="9">
        <v>0</v>
      </c>
      <c r="S68" s="9">
        <v>0</v>
      </c>
      <c r="T68" s="9">
        <v>0</v>
      </c>
      <c r="U68" s="9">
        <v>0</v>
      </c>
      <c r="V68" s="9">
        <v>0</v>
      </c>
      <c r="W68" s="9">
        <v>0</v>
      </c>
      <c r="X68" s="9">
        <v>0</v>
      </c>
      <c r="Y68" s="9">
        <v>0</v>
      </c>
      <c r="Z68" s="9">
        <v>0</v>
      </c>
      <c r="AA68" s="9">
        <v>0.14280000000000001</v>
      </c>
      <c r="AB68" s="9">
        <v>0</v>
      </c>
      <c r="AC68" s="9">
        <v>0</v>
      </c>
      <c r="AD68" s="9">
        <v>0</v>
      </c>
      <c r="AE68" s="9">
        <v>0</v>
      </c>
      <c r="AF68" s="9">
        <v>0</v>
      </c>
      <c r="AG68" s="9">
        <v>0</v>
      </c>
      <c r="AH68" s="9">
        <v>0</v>
      </c>
      <c r="AI68" s="13">
        <f t="shared" si="25"/>
        <v>0</v>
      </c>
      <c r="AJ68" s="13">
        <f t="shared" si="26"/>
        <v>0</v>
      </c>
      <c r="AK68" s="13">
        <f t="shared" si="27"/>
        <v>2.7999999999999969E-3</v>
      </c>
      <c r="AL68" s="13">
        <f t="shared" si="28"/>
        <v>0</v>
      </c>
      <c r="AM68" s="13">
        <f t="shared" si="29"/>
        <v>0</v>
      </c>
      <c r="AN68" s="50"/>
    </row>
    <row r="69" spans="1:40" ht="47.25">
      <c r="A69" s="53" t="s">
        <v>190</v>
      </c>
      <c r="B69" s="10" t="s">
        <v>191</v>
      </c>
      <c r="C69" s="11" t="s">
        <v>192</v>
      </c>
      <c r="D69" s="12" t="s">
        <v>62</v>
      </c>
      <c r="E69" s="5">
        <v>0</v>
      </c>
      <c r="F69" s="5">
        <v>0</v>
      </c>
      <c r="G69" s="5">
        <v>0.04</v>
      </c>
      <c r="H69" s="5">
        <v>0</v>
      </c>
      <c r="I69" s="5">
        <v>0</v>
      </c>
      <c r="J69" s="5">
        <f t="shared" si="36"/>
        <v>0</v>
      </c>
      <c r="K69" s="5">
        <f t="shared" si="37"/>
        <v>0</v>
      </c>
      <c r="L69" s="5">
        <f t="shared" si="38"/>
        <v>4.0800000000000003E-2</v>
      </c>
      <c r="M69" s="5">
        <f t="shared" si="39"/>
        <v>0</v>
      </c>
      <c r="N69" s="5">
        <f t="shared" si="40"/>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4.0800000000000003E-2</v>
      </c>
      <c r="AG69" s="9">
        <v>0</v>
      </c>
      <c r="AH69" s="9">
        <v>0</v>
      </c>
      <c r="AI69" s="13">
        <f t="shared" si="25"/>
        <v>0</v>
      </c>
      <c r="AJ69" s="13">
        <f t="shared" si="26"/>
        <v>0</v>
      </c>
      <c r="AK69" s="13">
        <f t="shared" si="27"/>
        <v>8.000000000000021E-4</v>
      </c>
      <c r="AL69" s="13">
        <f t="shared" si="28"/>
        <v>0</v>
      </c>
      <c r="AM69" s="13">
        <f t="shared" si="29"/>
        <v>0</v>
      </c>
      <c r="AN69" s="50"/>
    </row>
    <row r="70" spans="1:40" ht="63">
      <c r="A70" s="53" t="s">
        <v>193</v>
      </c>
      <c r="B70" s="10" t="s">
        <v>194</v>
      </c>
      <c r="C70" s="11" t="s">
        <v>195</v>
      </c>
      <c r="D70" s="12" t="s">
        <v>62</v>
      </c>
      <c r="E70" s="5">
        <v>0</v>
      </c>
      <c r="F70" s="5">
        <v>0</v>
      </c>
      <c r="G70" s="5">
        <v>3.2</v>
      </c>
      <c r="H70" s="5">
        <v>0</v>
      </c>
      <c r="I70" s="5">
        <v>0</v>
      </c>
      <c r="J70" s="5">
        <f t="shared" si="36"/>
        <v>0</v>
      </c>
      <c r="K70" s="5">
        <f t="shared" si="37"/>
        <v>0</v>
      </c>
      <c r="L70" s="5">
        <f t="shared" si="38"/>
        <v>3.2639999999999998</v>
      </c>
      <c r="M70" s="5">
        <f t="shared" si="39"/>
        <v>0</v>
      </c>
      <c r="N70" s="5">
        <f t="shared" si="40"/>
        <v>1.395886E-2</v>
      </c>
      <c r="O70" s="9">
        <v>0</v>
      </c>
      <c r="P70" s="9">
        <v>0</v>
      </c>
      <c r="Q70" s="9">
        <v>0</v>
      </c>
      <c r="R70" s="9">
        <v>0</v>
      </c>
      <c r="S70" s="9">
        <v>0</v>
      </c>
      <c r="T70" s="9">
        <v>0</v>
      </c>
      <c r="U70" s="9">
        <v>0</v>
      </c>
      <c r="V70" s="9">
        <v>0</v>
      </c>
      <c r="W70" s="9">
        <v>0</v>
      </c>
      <c r="X70" s="9">
        <v>0</v>
      </c>
      <c r="Y70" s="9">
        <v>0</v>
      </c>
      <c r="Z70" s="9">
        <v>0</v>
      </c>
      <c r="AA70" s="9">
        <v>0</v>
      </c>
      <c r="AB70" s="9">
        <v>0</v>
      </c>
      <c r="AC70" s="9">
        <v>1.395886E-2</v>
      </c>
      <c r="AD70" s="9">
        <v>0</v>
      </c>
      <c r="AE70" s="9">
        <v>0</v>
      </c>
      <c r="AF70" s="9">
        <v>3.2639999999999998</v>
      </c>
      <c r="AG70" s="9">
        <v>0</v>
      </c>
      <c r="AH70" s="9">
        <v>0</v>
      </c>
      <c r="AI70" s="13">
        <f t="shared" si="25"/>
        <v>0</v>
      </c>
      <c r="AJ70" s="13">
        <f t="shared" si="26"/>
        <v>0</v>
      </c>
      <c r="AK70" s="13">
        <f t="shared" si="27"/>
        <v>6.3999999999999613E-2</v>
      </c>
      <c r="AL70" s="13">
        <f t="shared" si="28"/>
        <v>0</v>
      </c>
      <c r="AM70" s="13">
        <f t="shared" si="29"/>
        <v>1.395886E-2</v>
      </c>
      <c r="AN70" s="50"/>
    </row>
    <row r="71" spans="1:40" ht="47.25">
      <c r="A71" s="53" t="s">
        <v>196</v>
      </c>
      <c r="B71" s="15" t="s">
        <v>197</v>
      </c>
      <c r="C71" s="16" t="s">
        <v>198</v>
      </c>
      <c r="D71" s="12" t="s">
        <v>62</v>
      </c>
      <c r="E71" s="5">
        <v>0</v>
      </c>
      <c r="F71" s="5">
        <v>0</v>
      </c>
      <c r="G71" s="5">
        <v>9.5000000000000001E-2</v>
      </c>
      <c r="H71" s="5">
        <v>0</v>
      </c>
      <c r="I71" s="5">
        <v>0</v>
      </c>
      <c r="J71" s="5">
        <f t="shared" si="36"/>
        <v>0</v>
      </c>
      <c r="K71" s="5">
        <f t="shared" si="37"/>
        <v>0</v>
      </c>
      <c r="L71" s="5">
        <f t="shared" si="38"/>
        <v>0.161</v>
      </c>
      <c r="M71" s="5">
        <f t="shared" si="39"/>
        <v>0</v>
      </c>
      <c r="N71" s="5">
        <f t="shared" si="40"/>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0.161</v>
      </c>
      <c r="AG71" s="9">
        <v>0</v>
      </c>
      <c r="AH71" s="9">
        <v>0</v>
      </c>
      <c r="AI71" s="13">
        <f t="shared" si="25"/>
        <v>0</v>
      </c>
      <c r="AJ71" s="13">
        <f t="shared" si="26"/>
        <v>0</v>
      </c>
      <c r="AK71" s="13">
        <f t="shared" si="27"/>
        <v>6.6000000000000003E-2</v>
      </c>
      <c r="AL71" s="13">
        <f t="shared" si="28"/>
        <v>0</v>
      </c>
      <c r="AM71" s="13">
        <f t="shared" si="29"/>
        <v>0</v>
      </c>
      <c r="AN71" s="50"/>
    </row>
    <row r="72" spans="1:40" ht="47.25">
      <c r="A72" s="53" t="s">
        <v>199</v>
      </c>
      <c r="B72" s="15" t="s">
        <v>200</v>
      </c>
      <c r="C72" s="16" t="s">
        <v>201</v>
      </c>
      <c r="D72" s="12" t="s">
        <v>62</v>
      </c>
      <c r="E72" s="5">
        <v>0</v>
      </c>
      <c r="F72" s="5">
        <v>0</v>
      </c>
      <c r="G72" s="5">
        <v>0.115</v>
      </c>
      <c r="H72" s="5">
        <v>0</v>
      </c>
      <c r="I72" s="5">
        <v>0</v>
      </c>
      <c r="J72" s="5">
        <f t="shared" si="36"/>
        <v>0</v>
      </c>
      <c r="K72" s="5">
        <f t="shared" si="37"/>
        <v>0</v>
      </c>
      <c r="L72" s="5">
        <f t="shared" si="38"/>
        <v>0.153</v>
      </c>
      <c r="M72" s="5">
        <f t="shared" si="39"/>
        <v>0</v>
      </c>
      <c r="N72" s="5">
        <f t="shared" si="40"/>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0.153</v>
      </c>
      <c r="AG72" s="9">
        <v>0</v>
      </c>
      <c r="AH72" s="9">
        <v>0</v>
      </c>
      <c r="AI72" s="13">
        <f t="shared" si="25"/>
        <v>0</v>
      </c>
      <c r="AJ72" s="13">
        <f t="shared" si="26"/>
        <v>0</v>
      </c>
      <c r="AK72" s="13">
        <f t="shared" si="27"/>
        <v>3.7999999999999992E-2</v>
      </c>
      <c r="AL72" s="13">
        <f t="shared" si="28"/>
        <v>0</v>
      </c>
      <c r="AM72" s="13">
        <f t="shared" si="29"/>
        <v>0</v>
      </c>
      <c r="AN72" s="50"/>
    </row>
    <row r="73" spans="1:40" ht="47.25">
      <c r="A73" s="53" t="s">
        <v>202</v>
      </c>
      <c r="B73" s="15" t="s">
        <v>203</v>
      </c>
      <c r="C73" s="16" t="s">
        <v>204</v>
      </c>
      <c r="D73" s="12" t="s">
        <v>62</v>
      </c>
      <c r="E73" s="5">
        <v>0</v>
      </c>
      <c r="F73" s="5">
        <v>0</v>
      </c>
      <c r="G73" s="5">
        <v>0.16</v>
      </c>
      <c r="H73" s="5">
        <v>0</v>
      </c>
      <c r="I73" s="5">
        <v>0</v>
      </c>
      <c r="J73" s="5">
        <f t="shared" si="36"/>
        <v>0</v>
      </c>
      <c r="K73" s="5">
        <f t="shared" si="37"/>
        <v>0</v>
      </c>
      <c r="L73" s="5">
        <f t="shared" si="38"/>
        <v>0.186</v>
      </c>
      <c r="M73" s="5">
        <f t="shared" si="39"/>
        <v>0</v>
      </c>
      <c r="N73" s="5">
        <f t="shared" si="40"/>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0.186</v>
      </c>
      <c r="AG73" s="9">
        <v>0</v>
      </c>
      <c r="AH73" s="9">
        <v>0</v>
      </c>
      <c r="AI73" s="13">
        <f t="shared" si="25"/>
        <v>0</v>
      </c>
      <c r="AJ73" s="13">
        <f t="shared" si="26"/>
        <v>0</v>
      </c>
      <c r="AK73" s="13">
        <f t="shared" si="27"/>
        <v>2.5999999999999995E-2</v>
      </c>
      <c r="AL73" s="13">
        <f t="shared" si="28"/>
        <v>0</v>
      </c>
      <c r="AM73" s="13">
        <f t="shared" si="29"/>
        <v>0</v>
      </c>
      <c r="AN73" s="50"/>
    </row>
    <row r="74" spans="1:40" ht="63">
      <c r="A74" s="53" t="s">
        <v>205</v>
      </c>
      <c r="B74" s="15" t="s">
        <v>206</v>
      </c>
      <c r="C74" s="16" t="s">
        <v>207</v>
      </c>
      <c r="D74" s="12" t="s">
        <v>62</v>
      </c>
      <c r="E74" s="5">
        <v>0</v>
      </c>
      <c r="F74" s="5">
        <v>0</v>
      </c>
      <c r="G74" s="5">
        <v>0.26</v>
      </c>
      <c r="H74" s="5">
        <v>0</v>
      </c>
      <c r="I74" s="5">
        <v>0</v>
      </c>
      <c r="J74" s="5">
        <f t="shared" si="36"/>
        <v>0</v>
      </c>
      <c r="K74" s="5">
        <f t="shared" si="37"/>
        <v>0</v>
      </c>
      <c r="L74" s="5">
        <f t="shared" si="38"/>
        <v>0.2702</v>
      </c>
      <c r="M74" s="5">
        <f t="shared" si="39"/>
        <v>0</v>
      </c>
      <c r="N74" s="5">
        <f t="shared" si="40"/>
        <v>0</v>
      </c>
      <c r="O74" s="9">
        <v>0</v>
      </c>
      <c r="P74" s="9">
        <v>0</v>
      </c>
      <c r="Q74" s="9">
        <v>0</v>
      </c>
      <c r="R74" s="9">
        <v>0</v>
      </c>
      <c r="S74" s="9">
        <v>0</v>
      </c>
      <c r="T74" s="9">
        <v>0</v>
      </c>
      <c r="U74" s="9">
        <v>0</v>
      </c>
      <c r="V74" s="9">
        <v>0</v>
      </c>
      <c r="W74" s="9">
        <v>0</v>
      </c>
      <c r="X74" s="9">
        <v>0</v>
      </c>
      <c r="Y74" s="9">
        <v>0</v>
      </c>
      <c r="Z74" s="9">
        <v>0</v>
      </c>
      <c r="AA74" s="9">
        <v>0</v>
      </c>
      <c r="AB74" s="9">
        <v>0</v>
      </c>
      <c r="AC74" s="9">
        <v>0</v>
      </c>
      <c r="AD74" s="9">
        <v>0</v>
      </c>
      <c r="AE74" s="9">
        <v>0</v>
      </c>
      <c r="AF74" s="9">
        <v>0.2702</v>
      </c>
      <c r="AG74" s="9">
        <v>0</v>
      </c>
      <c r="AH74" s="9">
        <v>0</v>
      </c>
      <c r="AI74" s="13">
        <f t="shared" si="25"/>
        <v>0</v>
      </c>
      <c r="AJ74" s="13">
        <f t="shared" si="26"/>
        <v>0</v>
      </c>
      <c r="AK74" s="13">
        <f t="shared" si="27"/>
        <v>1.0199999999999987E-2</v>
      </c>
      <c r="AL74" s="13">
        <f t="shared" si="28"/>
        <v>0</v>
      </c>
      <c r="AM74" s="13">
        <f t="shared" si="29"/>
        <v>0</v>
      </c>
      <c r="AN74" s="50"/>
    </row>
    <row r="75" spans="1:40" ht="94.5">
      <c r="A75" s="53" t="s">
        <v>208</v>
      </c>
      <c r="B75" s="15" t="s">
        <v>209</v>
      </c>
      <c r="C75" s="17" t="s">
        <v>62</v>
      </c>
      <c r="D75" s="12" t="s">
        <v>62</v>
      </c>
      <c r="E75" s="5">
        <v>0</v>
      </c>
      <c r="F75" s="5">
        <v>0</v>
      </c>
      <c r="G75" s="5">
        <v>0</v>
      </c>
      <c r="H75" s="5">
        <v>0</v>
      </c>
      <c r="I75" s="5">
        <v>0</v>
      </c>
      <c r="J75" s="5">
        <f t="shared" si="36"/>
        <v>0</v>
      </c>
      <c r="K75" s="5">
        <f t="shared" si="37"/>
        <v>0</v>
      </c>
      <c r="L75" s="5">
        <f t="shared" si="38"/>
        <v>8.4999999999999992E-2</v>
      </c>
      <c r="M75" s="5">
        <f t="shared" si="39"/>
        <v>0</v>
      </c>
      <c r="N75" s="5">
        <f t="shared" si="40"/>
        <v>0</v>
      </c>
      <c r="O75" s="9">
        <v>0</v>
      </c>
      <c r="P75" s="9">
        <v>0</v>
      </c>
      <c r="Q75" s="9">
        <v>0</v>
      </c>
      <c r="R75" s="9">
        <v>0</v>
      </c>
      <c r="S75" s="9">
        <v>0</v>
      </c>
      <c r="T75" s="9">
        <v>0</v>
      </c>
      <c r="U75" s="9">
        <v>0</v>
      </c>
      <c r="V75" s="9">
        <v>8.4999999999999992E-2</v>
      </c>
      <c r="W75" s="9">
        <v>0</v>
      </c>
      <c r="X75" s="9">
        <v>0</v>
      </c>
      <c r="Y75" s="9">
        <v>0</v>
      </c>
      <c r="Z75" s="9">
        <v>0</v>
      </c>
      <c r="AA75" s="9">
        <v>0</v>
      </c>
      <c r="AB75" s="9">
        <v>0</v>
      </c>
      <c r="AC75" s="9">
        <v>0</v>
      </c>
      <c r="AD75" s="9">
        <v>0</v>
      </c>
      <c r="AE75" s="9">
        <v>0</v>
      </c>
      <c r="AF75" s="9">
        <v>0</v>
      </c>
      <c r="AG75" s="9">
        <v>0</v>
      </c>
      <c r="AH75" s="9">
        <v>0</v>
      </c>
      <c r="AI75" s="13">
        <f t="shared" si="25"/>
        <v>0</v>
      </c>
      <c r="AJ75" s="13">
        <f t="shared" si="26"/>
        <v>0</v>
      </c>
      <c r="AK75" s="13">
        <f t="shared" si="27"/>
        <v>8.4999999999999992E-2</v>
      </c>
      <c r="AL75" s="13">
        <f t="shared" si="28"/>
        <v>0</v>
      </c>
      <c r="AM75" s="13">
        <f t="shared" si="29"/>
        <v>0</v>
      </c>
      <c r="AN75" s="50"/>
    </row>
    <row r="76" spans="1:40" ht="110.25">
      <c r="A76" s="53" t="s">
        <v>210</v>
      </c>
      <c r="B76" s="15" t="s">
        <v>211</v>
      </c>
      <c r="C76" s="17" t="s">
        <v>62</v>
      </c>
      <c r="D76" s="12" t="s">
        <v>62</v>
      </c>
      <c r="E76" s="5">
        <v>0</v>
      </c>
      <c r="F76" s="5">
        <v>0</v>
      </c>
      <c r="G76" s="5">
        <v>0</v>
      </c>
      <c r="H76" s="5">
        <v>0</v>
      </c>
      <c r="I76" s="5">
        <v>0</v>
      </c>
      <c r="J76" s="5">
        <f t="shared" si="36"/>
        <v>0</v>
      </c>
      <c r="K76" s="5">
        <f t="shared" si="37"/>
        <v>0</v>
      </c>
      <c r="L76" s="5">
        <f t="shared" si="38"/>
        <v>0.2</v>
      </c>
      <c r="M76" s="5">
        <f t="shared" si="39"/>
        <v>0</v>
      </c>
      <c r="N76" s="5">
        <f t="shared" si="40"/>
        <v>0</v>
      </c>
      <c r="O76" s="9">
        <v>0</v>
      </c>
      <c r="P76" s="9">
        <v>0</v>
      </c>
      <c r="Q76" s="9">
        <v>0</v>
      </c>
      <c r="R76" s="9">
        <v>0</v>
      </c>
      <c r="S76" s="9">
        <v>0</v>
      </c>
      <c r="T76" s="9">
        <v>0</v>
      </c>
      <c r="U76" s="9">
        <v>0</v>
      </c>
      <c r="V76" s="9">
        <v>0.2</v>
      </c>
      <c r="W76" s="9">
        <v>0</v>
      </c>
      <c r="X76" s="9">
        <v>0</v>
      </c>
      <c r="Y76" s="9">
        <v>0</v>
      </c>
      <c r="Z76" s="9">
        <v>0</v>
      </c>
      <c r="AA76" s="9">
        <v>0</v>
      </c>
      <c r="AB76" s="9">
        <v>0</v>
      </c>
      <c r="AC76" s="9">
        <v>0</v>
      </c>
      <c r="AD76" s="9">
        <v>0</v>
      </c>
      <c r="AE76" s="9">
        <v>0</v>
      </c>
      <c r="AF76" s="9">
        <v>0</v>
      </c>
      <c r="AG76" s="9">
        <v>0</v>
      </c>
      <c r="AH76" s="9">
        <v>0</v>
      </c>
      <c r="AI76" s="13">
        <f t="shared" si="25"/>
        <v>0</v>
      </c>
      <c r="AJ76" s="13">
        <f t="shared" si="26"/>
        <v>0</v>
      </c>
      <c r="AK76" s="13">
        <f t="shared" si="27"/>
        <v>0.2</v>
      </c>
      <c r="AL76" s="13">
        <f t="shared" si="28"/>
        <v>0</v>
      </c>
      <c r="AM76" s="13">
        <f t="shared" si="29"/>
        <v>0</v>
      </c>
      <c r="AN76" s="50"/>
    </row>
    <row r="77" spans="1:40" ht="94.5">
      <c r="A77" s="53" t="s">
        <v>212</v>
      </c>
      <c r="B77" s="15" t="s">
        <v>213</v>
      </c>
      <c r="C77" s="17" t="s">
        <v>62</v>
      </c>
      <c r="D77" s="12" t="s">
        <v>62</v>
      </c>
      <c r="E77" s="5">
        <v>0</v>
      </c>
      <c r="F77" s="5">
        <v>0</v>
      </c>
      <c r="G77" s="5">
        <v>0</v>
      </c>
      <c r="H77" s="5">
        <v>0</v>
      </c>
      <c r="I77" s="5">
        <v>0</v>
      </c>
      <c r="J77" s="5">
        <f t="shared" si="36"/>
        <v>0</v>
      </c>
      <c r="K77" s="5">
        <f t="shared" si="37"/>
        <v>0</v>
      </c>
      <c r="L77" s="5">
        <f t="shared" si="38"/>
        <v>0.112</v>
      </c>
      <c r="M77" s="5">
        <f t="shared" si="39"/>
        <v>0</v>
      </c>
      <c r="N77" s="5">
        <f t="shared" si="40"/>
        <v>0</v>
      </c>
      <c r="O77" s="9">
        <v>0</v>
      </c>
      <c r="P77" s="9">
        <v>0</v>
      </c>
      <c r="Q77" s="9">
        <v>0</v>
      </c>
      <c r="R77" s="9">
        <v>0</v>
      </c>
      <c r="S77" s="9">
        <v>0</v>
      </c>
      <c r="T77" s="9">
        <v>0</v>
      </c>
      <c r="U77" s="9">
        <v>0</v>
      </c>
      <c r="V77" s="9">
        <v>0.112</v>
      </c>
      <c r="W77" s="9">
        <v>0</v>
      </c>
      <c r="X77" s="9">
        <v>0</v>
      </c>
      <c r="Y77" s="9">
        <v>0</v>
      </c>
      <c r="Z77" s="9">
        <v>0</v>
      </c>
      <c r="AA77" s="9">
        <v>0</v>
      </c>
      <c r="AB77" s="9">
        <v>0</v>
      </c>
      <c r="AC77" s="9">
        <v>0</v>
      </c>
      <c r="AD77" s="9">
        <v>0</v>
      </c>
      <c r="AE77" s="9">
        <v>0</v>
      </c>
      <c r="AF77" s="9">
        <v>0</v>
      </c>
      <c r="AG77" s="9">
        <v>0</v>
      </c>
      <c r="AH77" s="9">
        <v>0</v>
      </c>
      <c r="AI77" s="13">
        <f t="shared" si="25"/>
        <v>0</v>
      </c>
      <c r="AJ77" s="13">
        <f t="shared" si="26"/>
        <v>0</v>
      </c>
      <c r="AK77" s="13">
        <f t="shared" si="27"/>
        <v>0.112</v>
      </c>
      <c r="AL77" s="13">
        <f t="shared" si="28"/>
        <v>0</v>
      </c>
      <c r="AM77" s="13">
        <f t="shared" si="29"/>
        <v>0</v>
      </c>
      <c r="AN77" s="50"/>
    </row>
    <row r="78" spans="1:40" ht="63">
      <c r="A78" s="53" t="s">
        <v>214</v>
      </c>
      <c r="B78" s="15" t="s">
        <v>215</v>
      </c>
      <c r="C78" s="17" t="s">
        <v>62</v>
      </c>
      <c r="D78" s="12" t="s">
        <v>62</v>
      </c>
      <c r="E78" s="5">
        <v>0</v>
      </c>
      <c r="F78" s="5">
        <v>0</v>
      </c>
      <c r="G78" s="5">
        <v>0</v>
      </c>
      <c r="H78" s="5">
        <v>0</v>
      </c>
      <c r="I78" s="5">
        <v>0</v>
      </c>
      <c r="J78" s="5">
        <f t="shared" si="36"/>
        <v>0</v>
      </c>
      <c r="K78" s="5">
        <f t="shared" si="37"/>
        <v>0</v>
      </c>
      <c r="L78" s="5">
        <f t="shared" si="38"/>
        <v>0</v>
      </c>
      <c r="M78" s="5">
        <f t="shared" si="39"/>
        <v>0</v>
      </c>
      <c r="N78" s="5">
        <f t="shared" si="40"/>
        <v>1.0754E-2</v>
      </c>
      <c r="O78" s="9">
        <v>0</v>
      </c>
      <c r="P78" s="9">
        <v>0</v>
      </c>
      <c r="Q78" s="9">
        <v>0</v>
      </c>
      <c r="R78" s="9">
        <v>0</v>
      </c>
      <c r="S78" s="9">
        <v>0</v>
      </c>
      <c r="T78" s="9">
        <v>0</v>
      </c>
      <c r="U78" s="9">
        <v>0</v>
      </c>
      <c r="V78" s="9">
        <v>0</v>
      </c>
      <c r="W78" s="9">
        <v>0</v>
      </c>
      <c r="X78" s="9">
        <f>10.754/1000</f>
        <v>1.0754E-2</v>
      </c>
      <c r="Y78" s="9">
        <v>0</v>
      </c>
      <c r="Z78" s="9">
        <v>0</v>
      </c>
      <c r="AA78" s="9">
        <v>0</v>
      </c>
      <c r="AB78" s="9">
        <v>0</v>
      </c>
      <c r="AC78" s="9">
        <v>0</v>
      </c>
      <c r="AD78" s="9">
        <v>0</v>
      </c>
      <c r="AE78" s="9">
        <v>0</v>
      </c>
      <c r="AF78" s="9">
        <v>0</v>
      </c>
      <c r="AG78" s="9">
        <v>0</v>
      </c>
      <c r="AH78" s="9">
        <v>0</v>
      </c>
      <c r="AI78" s="13">
        <f t="shared" si="25"/>
        <v>0</v>
      </c>
      <c r="AJ78" s="13">
        <f t="shared" si="26"/>
        <v>0</v>
      </c>
      <c r="AK78" s="13">
        <f t="shared" si="27"/>
        <v>0</v>
      </c>
      <c r="AL78" s="13">
        <f t="shared" si="28"/>
        <v>0</v>
      </c>
      <c r="AM78" s="13">
        <f t="shared" si="29"/>
        <v>1.0754E-2</v>
      </c>
      <c r="AN78" s="50"/>
    </row>
    <row r="79" spans="1:40" ht="47.25">
      <c r="A79" s="53" t="s">
        <v>216</v>
      </c>
      <c r="B79" s="15" t="s">
        <v>280</v>
      </c>
      <c r="C79" s="17" t="s">
        <v>62</v>
      </c>
      <c r="D79" s="12" t="s">
        <v>62</v>
      </c>
      <c r="E79" s="5">
        <v>0</v>
      </c>
      <c r="F79" s="5">
        <v>0</v>
      </c>
      <c r="G79" s="5">
        <v>0</v>
      </c>
      <c r="H79" s="5">
        <v>0</v>
      </c>
      <c r="I79" s="5">
        <v>0</v>
      </c>
      <c r="J79" s="5">
        <f t="shared" si="36"/>
        <v>0</v>
      </c>
      <c r="K79" s="5">
        <f t="shared" si="37"/>
        <v>0</v>
      </c>
      <c r="L79" s="5">
        <f t="shared" si="38"/>
        <v>0.11</v>
      </c>
      <c r="M79" s="5">
        <f t="shared" si="39"/>
        <v>0</v>
      </c>
      <c r="N79" s="5">
        <f t="shared" si="40"/>
        <v>3.1666659999999999E-2</v>
      </c>
      <c r="O79" s="9">
        <v>0</v>
      </c>
      <c r="P79" s="9">
        <v>0</v>
      </c>
      <c r="Q79" s="9">
        <v>0</v>
      </c>
      <c r="R79" s="9">
        <v>0</v>
      </c>
      <c r="S79" s="9">
        <v>0</v>
      </c>
      <c r="T79" s="9">
        <v>0</v>
      </c>
      <c r="U79" s="9">
        <v>0</v>
      </c>
      <c r="V79" s="9">
        <v>0</v>
      </c>
      <c r="W79" s="9">
        <v>0</v>
      </c>
      <c r="X79" s="9">
        <f>31.66666/1000</f>
        <v>3.1666659999999999E-2</v>
      </c>
      <c r="Y79" s="9">
        <v>0</v>
      </c>
      <c r="Z79" s="9">
        <v>0</v>
      </c>
      <c r="AA79" s="9">
        <v>0.11</v>
      </c>
      <c r="AB79" s="9">
        <v>0</v>
      </c>
      <c r="AC79" s="9">
        <v>0</v>
      </c>
      <c r="AD79" s="9">
        <v>0</v>
      </c>
      <c r="AE79" s="9">
        <v>0</v>
      </c>
      <c r="AF79" s="9">
        <v>0</v>
      </c>
      <c r="AG79" s="9">
        <v>0</v>
      </c>
      <c r="AH79" s="9">
        <v>0</v>
      </c>
      <c r="AI79" s="13">
        <f t="shared" si="25"/>
        <v>0</v>
      </c>
      <c r="AJ79" s="13">
        <f t="shared" si="26"/>
        <v>0</v>
      </c>
      <c r="AK79" s="13">
        <f t="shared" si="27"/>
        <v>0.11</v>
      </c>
      <c r="AL79" s="13">
        <f t="shared" si="28"/>
        <v>0</v>
      </c>
      <c r="AM79" s="13">
        <f t="shared" si="29"/>
        <v>3.1666659999999999E-2</v>
      </c>
      <c r="AN79" s="50"/>
    </row>
    <row r="80" spans="1:40" ht="94.5">
      <c r="A80" s="53" t="s">
        <v>217</v>
      </c>
      <c r="B80" s="8" t="s">
        <v>218</v>
      </c>
      <c r="C80" s="17" t="s">
        <v>62</v>
      </c>
      <c r="D80" s="12" t="s">
        <v>62</v>
      </c>
      <c r="E80" s="5">
        <v>0</v>
      </c>
      <c r="F80" s="5">
        <v>0</v>
      </c>
      <c r="G80" s="5">
        <v>0</v>
      </c>
      <c r="H80" s="5">
        <v>0</v>
      </c>
      <c r="I80" s="5">
        <v>0</v>
      </c>
      <c r="J80" s="5">
        <f t="shared" ref="J80" si="41">O80+T80+Y80+AD80</f>
        <v>0</v>
      </c>
      <c r="K80" s="5">
        <f t="shared" ref="K80" si="42">P80+U80+Z80+AE80</f>
        <v>0</v>
      </c>
      <c r="L80" s="5">
        <f t="shared" ref="L80" si="43">Q80+V80+AA80+AF80</f>
        <v>9.7000000000000003E-2</v>
      </c>
      <c r="M80" s="5">
        <f t="shared" ref="M80" si="44">R80+W80+AB80+AG80</f>
        <v>0</v>
      </c>
      <c r="N80" s="5">
        <f t="shared" ref="N80" si="45">S80+X80+AC80+AH80</f>
        <v>0</v>
      </c>
      <c r="O80" s="9">
        <v>0</v>
      </c>
      <c r="P80" s="9">
        <v>0</v>
      </c>
      <c r="Q80" s="9">
        <v>0</v>
      </c>
      <c r="R80" s="9">
        <v>0</v>
      </c>
      <c r="S80" s="9">
        <v>0</v>
      </c>
      <c r="T80" s="9">
        <v>0</v>
      </c>
      <c r="U80" s="9">
        <v>0</v>
      </c>
      <c r="V80" s="9">
        <v>0</v>
      </c>
      <c r="W80" s="9">
        <v>0</v>
      </c>
      <c r="X80" s="9">
        <v>0</v>
      </c>
      <c r="Y80" s="9">
        <v>0</v>
      </c>
      <c r="Z80" s="9">
        <v>0</v>
      </c>
      <c r="AA80" s="9">
        <v>9.7000000000000003E-2</v>
      </c>
      <c r="AB80" s="9">
        <v>0</v>
      </c>
      <c r="AC80" s="9">
        <v>0</v>
      </c>
      <c r="AD80" s="9">
        <v>0</v>
      </c>
      <c r="AE80" s="9">
        <v>0</v>
      </c>
      <c r="AF80" s="9">
        <v>0</v>
      </c>
      <c r="AG80" s="9">
        <v>0</v>
      </c>
      <c r="AH80" s="9">
        <v>0</v>
      </c>
      <c r="AI80" s="13">
        <f t="shared" si="25"/>
        <v>0</v>
      </c>
      <c r="AJ80" s="13">
        <f t="shared" si="26"/>
        <v>0</v>
      </c>
      <c r="AK80" s="13">
        <f t="shared" si="27"/>
        <v>9.7000000000000003E-2</v>
      </c>
      <c r="AL80" s="13">
        <f t="shared" si="28"/>
        <v>0</v>
      </c>
      <c r="AM80" s="13">
        <f t="shared" si="29"/>
        <v>0</v>
      </c>
      <c r="AN80" s="50"/>
    </row>
    <row r="81" spans="1:40" ht="154.5" customHeight="1">
      <c r="A81" s="53" t="s">
        <v>219</v>
      </c>
      <c r="B81" s="8" t="s">
        <v>220</v>
      </c>
      <c r="C81" s="17" t="s">
        <v>62</v>
      </c>
      <c r="D81" s="12" t="s">
        <v>62</v>
      </c>
      <c r="E81" s="5">
        <v>0</v>
      </c>
      <c r="F81" s="5">
        <v>0</v>
      </c>
      <c r="G81" s="5">
        <v>0</v>
      </c>
      <c r="H81" s="5">
        <v>0</v>
      </c>
      <c r="I81" s="5">
        <v>0</v>
      </c>
      <c r="J81" s="5">
        <f t="shared" ref="J81" si="46">O81+T81+Y81+AD81</f>
        <v>0</v>
      </c>
      <c r="K81" s="5">
        <f t="shared" ref="K81" si="47">P81+U81+Z81+AE81</f>
        <v>0</v>
      </c>
      <c r="L81" s="5">
        <f t="shared" ref="L81" si="48">Q81+V81+AA81+AF81</f>
        <v>7.9000000000000001E-2</v>
      </c>
      <c r="M81" s="5">
        <f t="shared" ref="M81" si="49">R81+W81+AB81+AG81</f>
        <v>0</v>
      </c>
      <c r="N81" s="5">
        <f t="shared" ref="N81" si="50">S81+X81+AC81+AH81</f>
        <v>0</v>
      </c>
      <c r="O81" s="9">
        <v>0</v>
      </c>
      <c r="P81" s="9">
        <v>0</v>
      </c>
      <c r="Q81" s="9">
        <v>0</v>
      </c>
      <c r="R81" s="9">
        <v>0</v>
      </c>
      <c r="S81" s="9">
        <v>0</v>
      </c>
      <c r="T81" s="9">
        <v>0</v>
      </c>
      <c r="U81" s="9">
        <v>0</v>
      </c>
      <c r="V81" s="9">
        <v>0</v>
      </c>
      <c r="W81" s="9">
        <v>0</v>
      </c>
      <c r="X81" s="9">
        <v>0</v>
      </c>
      <c r="Y81" s="9">
        <v>0</v>
      </c>
      <c r="Z81" s="9">
        <v>0</v>
      </c>
      <c r="AA81" s="9">
        <v>7.9000000000000001E-2</v>
      </c>
      <c r="AB81" s="9">
        <v>0</v>
      </c>
      <c r="AC81" s="9">
        <v>0</v>
      </c>
      <c r="AD81" s="9">
        <v>0</v>
      </c>
      <c r="AE81" s="9">
        <v>0</v>
      </c>
      <c r="AF81" s="9">
        <v>0</v>
      </c>
      <c r="AG81" s="9">
        <v>0</v>
      </c>
      <c r="AH81" s="9">
        <v>0</v>
      </c>
      <c r="AI81" s="13">
        <f t="shared" si="25"/>
        <v>0</v>
      </c>
      <c r="AJ81" s="13">
        <f t="shared" si="26"/>
        <v>0</v>
      </c>
      <c r="AK81" s="13">
        <f t="shared" si="27"/>
        <v>7.9000000000000001E-2</v>
      </c>
      <c r="AL81" s="13">
        <f t="shared" si="28"/>
        <v>0</v>
      </c>
      <c r="AM81" s="13">
        <f t="shared" si="29"/>
        <v>0</v>
      </c>
      <c r="AN81" s="50"/>
    </row>
    <row r="82" spans="1:40" ht="91.5" customHeight="1">
      <c r="A82" s="53" t="s">
        <v>221</v>
      </c>
      <c r="B82" s="8" t="s">
        <v>222</v>
      </c>
      <c r="C82" s="17" t="s">
        <v>62</v>
      </c>
      <c r="D82" s="12" t="s">
        <v>62</v>
      </c>
      <c r="E82" s="5">
        <v>0</v>
      </c>
      <c r="F82" s="5">
        <v>0</v>
      </c>
      <c r="G82" s="5">
        <v>0</v>
      </c>
      <c r="H82" s="5">
        <v>0</v>
      </c>
      <c r="I82" s="5">
        <v>0</v>
      </c>
      <c r="J82" s="5">
        <f t="shared" ref="J82:J86" si="51">O82+T82+Y82+AD82</f>
        <v>0</v>
      </c>
      <c r="K82" s="5">
        <f t="shared" ref="K82:K86" si="52">P82+U82+Z82+AE82</f>
        <v>0</v>
      </c>
      <c r="L82" s="5">
        <f t="shared" ref="L82:L86" si="53">Q82+V82+AA82+AF82</f>
        <v>0.18</v>
      </c>
      <c r="M82" s="5">
        <f t="shared" ref="M82:M86" si="54">R82+W82+AB82+AG82</f>
        <v>0</v>
      </c>
      <c r="N82" s="5">
        <f t="shared" ref="N82:N86" si="55">S82+X82+AC82+AH82</f>
        <v>0</v>
      </c>
      <c r="O82" s="9">
        <v>0</v>
      </c>
      <c r="P82" s="9">
        <v>0</v>
      </c>
      <c r="Q82" s="9">
        <v>0</v>
      </c>
      <c r="R82" s="9">
        <v>0</v>
      </c>
      <c r="S82" s="9">
        <v>0</v>
      </c>
      <c r="T82" s="9">
        <v>0</v>
      </c>
      <c r="U82" s="9">
        <v>0</v>
      </c>
      <c r="V82" s="9">
        <v>0</v>
      </c>
      <c r="W82" s="9">
        <v>0</v>
      </c>
      <c r="X82" s="9">
        <v>0</v>
      </c>
      <c r="Y82" s="9">
        <v>0</v>
      </c>
      <c r="Z82" s="9">
        <v>0</v>
      </c>
      <c r="AA82" s="9">
        <v>0.18</v>
      </c>
      <c r="AB82" s="9">
        <v>0</v>
      </c>
      <c r="AC82" s="9">
        <v>0</v>
      </c>
      <c r="AD82" s="9">
        <v>0</v>
      </c>
      <c r="AE82" s="9">
        <v>0</v>
      </c>
      <c r="AF82" s="9">
        <v>0</v>
      </c>
      <c r="AG82" s="9">
        <v>0</v>
      </c>
      <c r="AH82" s="9">
        <v>0</v>
      </c>
      <c r="AI82" s="13">
        <f t="shared" si="25"/>
        <v>0</v>
      </c>
      <c r="AJ82" s="13">
        <f t="shared" si="26"/>
        <v>0</v>
      </c>
      <c r="AK82" s="13">
        <f t="shared" si="27"/>
        <v>0.18</v>
      </c>
      <c r="AL82" s="13">
        <f t="shared" si="28"/>
        <v>0</v>
      </c>
      <c r="AM82" s="13">
        <f t="shared" si="29"/>
        <v>0</v>
      </c>
      <c r="AN82" s="50"/>
    </row>
    <row r="83" spans="1:40" ht="90" customHeight="1">
      <c r="A83" s="53" t="s">
        <v>223</v>
      </c>
      <c r="B83" s="8" t="s">
        <v>224</v>
      </c>
      <c r="C83" s="17" t="s">
        <v>62</v>
      </c>
      <c r="D83" s="12" t="s">
        <v>62</v>
      </c>
      <c r="E83" s="5">
        <v>0</v>
      </c>
      <c r="F83" s="5">
        <v>0</v>
      </c>
      <c r="G83" s="5">
        <v>0</v>
      </c>
      <c r="H83" s="5">
        <v>0</v>
      </c>
      <c r="I83" s="5">
        <v>0</v>
      </c>
      <c r="J83" s="5">
        <f t="shared" si="51"/>
        <v>0</v>
      </c>
      <c r="K83" s="5">
        <f t="shared" si="52"/>
        <v>0</v>
      </c>
      <c r="L83" s="5">
        <f t="shared" si="53"/>
        <v>0.10199999999999999</v>
      </c>
      <c r="M83" s="5">
        <f t="shared" si="54"/>
        <v>0</v>
      </c>
      <c r="N83" s="5">
        <f t="shared" si="55"/>
        <v>0</v>
      </c>
      <c r="O83" s="9">
        <v>0</v>
      </c>
      <c r="P83" s="9">
        <v>0</v>
      </c>
      <c r="Q83" s="9">
        <v>0</v>
      </c>
      <c r="R83" s="9">
        <v>0</v>
      </c>
      <c r="S83" s="9">
        <v>0</v>
      </c>
      <c r="T83" s="9">
        <v>0</v>
      </c>
      <c r="U83" s="9">
        <v>0</v>
      </c>
      <c r="V83" s="9">
        <v>0</v>
      </c>
      <c r="W83" s="9">
        <v>0</v>
      </c>
      <c r="X83" s="9">
        <v>0</v>
      </c>
      <c r="Y83" s="9">
        <v>0</v>
      </c>
      <c r="Z83" s="9">
        <v>0</v>
      </c>
      <c r="AA83" s="14">
        <v>0.10199999999999999</v>
      </c>
      <c r="AB83" s="9">
        <v>0</v>
      </c>
      <c r="AC83" s="9">
        <v>0</v>
      </c>
      <c r="AD83" s="9">
        <v>0</v>
      </c>
      <c r="AE83" s="9">
        <v>0</v>
      </c>
      <c r="AF83" s="9">
        <v>0</v>
      </c>
      <c r="AG83" s="9">
        <v>0</v>
      </c>
      <c r="AH83" s="9">
        <v>0</v>
      </c>
      <c r="AI83" s="13">
        <f t="shared" si="25"/>
        <v>0</v>
      </c>
      <c r="AJ83" s="13">
        <f t="shared" si="26"/>
        <v>0</v>
      </c>
      <c r="AK83" s="13">
        <f t="shared" si="27"/>
        <v>0.10199999999999999</v>
      </c>
      <c r="AL83" s="13">
        <f t="shared" si="28"/>
        <v>0</v>
      </c>
      <c r="AM83" s="13">
        <f t="shared" si="29"/>
        <v>0</v>
      </c>
      <c r="AN83" s="50"/>
    </row>
    <row r="84" spans="1:40" ht="56.25" customHeight="1">
      <c r="A84" s="53" t="s">
        <v>225</v>
      </c>
      <c r="B84" s="15" t="s">
        <v>285</v>
      </c>
      <c r="C84" s="17" t="s">
        <v>62</v>
      </c>
      <c r="D84" s="12" t="s">
        <v>62</v>
      </c>
      <c r="E84" s="5">
        <v>0</v>
      </c>
      <c r="F84" s="5">
        <v>0</v>
      </c>
      <c r="G84" s="5">
        <v>0</v>
      </c>
      <c r="H84" s="5">
        <v>0</v>
      </c>
      <c r="I84" s="5">
        <v>0</v>
      </c>
      <c r="J84" s="5">
        <f t="shared" si="51"/>
        <v>0</v>
      </c>
      <c r="K84" s="5">
        <f t="shared" si="52"/>
        <v>0</v>
      </c>
      <c r="L84" s="5">
        <f t="shared" si="53"/>
        <v>0.52</v>
      </c>
      <c r="M84" s="5">
        <f t="shared" si="54"/>
        <v>0</v>
      </c>
      <c r="N84" s="5">
        <f t="shared" si="55"/>
        <v>0</v>
      </c>
      <c r="O84" s="9">
        <v>0</v>
      </c>
      <c r="P84" s="9">
        <v>0</v>
      </c>
      <c r="Q84" s="9">
        <v>0</v>
      </c>
      <c r="R84" s="9">
        <v>0</v>
      </c>
      <c r="S84" s="9">
        <v>0</v>
      </c>
      <c r="T84" s="9">
        <v>0</v>
      </c>
      <c r="U84" s="9">
        <v>0</v>
      </c>
      <c r="V84" s="9">
        <v>0</v>
      </c>
      <c r="W84" s="9">
        <v>0</v>
      </c>
      <c r="X84" s="9">
        <v>0</v>
      </c>
      <c r="Y84" s="9">
        <v>0</v>
      </c>
      <c r="Z84" s="9">
        <v>0</v>
      </c>
      <c r="AA84" s="9">
        <v>0.52</v>
      </c>
      <c r="AB84" s="9">
        <v>0</v>
      </c>
      <c r="AC84" s="9">
        <v>0</v>
      </c>
      <c r="AD84" s="9">
        <v>0</v>
      </c>
      <c r="AE84" s="9">
        <v>0</v>
      </c>
      <c r="AF84" s="9">
        <v>0</v>
      </c>
      <c r="AG84" s="9">
        <v>0</v>
      </c>
      <c r="AH84" s="9">
        <v>0</v>
      </c>
      <c r="AI84" s="13">
        <f t="shared" si="25"/>
        <v>0</v>
      </c>
      <c r="AJ84" s="13">
        <f t="shared" si="26"/>
        <v>0</v>
      </c>
      <c r="AK84" s="13">
        <f t="shared" si="27"/>
        <v>0.52</v>
      </c>
      <c r="AL84" s="13">
        <f t="shared" si="28"/>
        <v>0</v>
      </c>
      <c r="AM84" s="13">
        <f t="shared" si="29"/>
        <v>0</v>
      </c>
      <c r="AN84" s="50"/>
    </row>
    <row r="85" spans="1:40" ht="57" customHeight="1">
      <c r="A85" s="53" t="s">
        <v>226</v>
      </c>
      <c r="B85" s="15" t="s">
        <v>286</v>
      </c>
      <c r="C85" s="17" t="s">
        <v>62</v>
      </c>
      <c r="D85" s="62" t="s">
        <v>62</v>
      </c>
      <c r="E85" s="5">
        <v>0</v>
      </c>
      <c r="F85" s="5">
        <v>0</v>
      </c>
      <c r="G85" s="5">
        <v>0</v>
      </c>
      <c r="H85" s="5">
        <v>0</v>
      </c>
      <c r="I85" s="5">
        <v>0</v>
      </c>
      <c r="J85" s="5">
        <f t="shared" si="51"/>
        <v>0</v>
      </c>
      <c r="K85" s="5">
        <f t="shared" si="52"/>
        <v>0</v>
      </c>
      <c r="L85" s="5">
        <f t="shared" si="53"/>
        <v>4.7939999999999997E-2</v>
      </c>
      <c r="M85" s="5">
        <f t="shared" si="54"/>
        <v>0</v>
      </c>
      <c r="N85" s="5">
        <f t="shared" si="55"/>
        <v>0</v>
      </c>
      <c r="O85" s="9">
        <v>0</v>
      </c>
      <c r="P85" s="9">
        <v>0</v>
      </c>
      <c r="Q85" s="9">
        <v>0</v>
      </c>
      <c r="R85" s="9">
        <v>0</v>
      </c>
      <c r="S85" s="9">
        <v>0</v>
      </c>
      <c r="T85" s="9">
        <v>0</v>
      </c>
      <c r="U85" s="9">
        <v>0</v>
      </c>
      <c r="V85" s="9">
        <v>0</v>
      </c>
      <c r="W85" s="9">
        <v>0</v>
      </c>
      <c r="X85" s="9">
        <v>0</v>
      </c>
      <c r="Y85" s="9">
        <v>0</v>
      </c>
      <c r="Z85" s="9">
        <v>0</v>
      </c>
      <c r="AA85" s="9">
        <v>0</v>
      </c>
      <c r="AB85" s="9">
        <v>0</v>
      </c>
      <c r="AC85" s="9">
        <v>0</v>
      </c>
      <c r="AD85" s="9">
        <v>0</v>
      </c>
      <c r="AE85" s="9">
        <v>0</v>
      </c>
      <c r="AF85" s="9">
        <v>4.7939999999999997E-2</v>
      </c>
      <c r="AG85" s="9">
        <v>0</v>
      </c>
      <c r="AH85" s="9">
        <v>0</v>
      </c>
      <c r="AI85" s="13">
        <f t="shared" ref="AI85" si="56">J85-E85</f>
        <v>0</v>
      </c>
      <c r="AJ85" s="13">
        <f t="shared" ref="AJ85" si="57">K85-F85</f>
        <v>0</v>
      </c>
      <c r="AK85" s="13">
        <f t="shared" ref="AK85" si="58">L85-G85</f>
        <v>4.7939999999999997E-2</v>
      </c>
      <c r="AL85" s="13">
        <f t="shared" ref="AL85" si="59">M85-H85</f>
        <v>0</v>
      </c>
      <c r="AM85" s="13">
        <f t="shared" ref="AM85" si="60">N85-I85</f>
        <v>0</v>
      </c>
      <c r="AN85" s="50"/>
    </row>
    <row r="86" spans="1:40" s="7" customFormat="1" ht="63">
      <c r="A86" s="47" t="s">
        <v>227</v>
      </c>
      <c r="B86" s="10" t="s">
        <v>228</v>
      </c>
      <c r="C86" s="16" t="s">
        <v>62</v>
      </c>
      <c r="D86" s="12" t="s">
        <v>62</v>
      </c>
      <c r="E86" s="5">
        <v>0</v>
      </c>
      <c r="F86" s="5">
        <v>0</v>
      </c>
      <c r="G86" s="5">
        <v>0</v>
      </c>
      <c r="H86" s="5">
        <v>0</v>
      </c>
      <c r="I86" s="5">
        <v>0</v>
      </c>
      <c r="J86" s="5">
        <f t="shared" si="51"/>
        <v>0</v>
      </c>
      <c r="K86" s="5">
        <f t="shared" si="52"/>
        <v>0</v>
      </c>
      <c r="L86" s="5">
        <f t="shared" si="53"/>
        <v>0</v>
      </c>
      <c r="M86" s="5">
        <f t="shared" si="54"/>
        <v>0</v>
      </c>
      <c r="N86" s="5">
        <f t="shared" si="55"/>
        <v>2.1329911799999999</v>
      </c>
      <c r="O86" s="9">
        <f t="shared" ref="O86:Z87" si="61">O87</f>
        <v>0</v>
      </c>
      <c r="P86" s="9">
        <f t="shared" si="61"/>
        <v>0</v>
      </c>
      <c r="Q86" s="9">
        <f t="shared" si="61"/>
        <v>0</v>
      </c>
      <c r="R86" s="9">
        <f t="shared" si="61"/>
        <v>0</v>
      </c>
      <c r="S86" s="9">
        <f t="shared" si="61"/>
        <v>1.415478</v>
      </c>
      <c r="T86" s="9">
        <f t="shared" si="61"/>
        <v>0</v>
      </c>
      <c r="U86" s="9">
        <f t="shared" si="61"/>
        <v>0</v>
      </c>
      <c r="V86" s="9">
        <f t="shared" si="61"/>
        <v>0</v>
      </c>
      <c r="W86" s="9">
        <f t="shared" si="61"/>
        <v>0</v>
      </c>
      <c r="X86" s="9">
        <f t="shared" si="61"/>
        <v>0.55070968000000009</v>
      </c>
      <c r="Y86" s="9">
        <f>Y87</f>
        <v>0</v>
      </c>
      <c r="Z86" s="9">
        <f t="shared" si="61"/>
        <v>0</v>
      </c>
      <c r="AA86" s="9">
        <f t="shared" ref="V86:AB87" si="62">AA87</f>
        <v>0</v>
      </c>
      <c r="AB86" s="9">
        <f t="shared" si="62"/>
        <v>0</v>
      </c>
      <c r="AC86" s="9">
        <f>AC87</f>
        <v>0.14249600000000001</v>
      </c>
      <c r="AD86" s="9">
        <f t="shared" ref="AC86:AH87" si="63">AD87</f>
        <v>0</v>
      </c>
      <c r="AE86" s="9">
        <f t="shared" si="63"/>
        <v>0</v>
      </c>
      <c r="AF86" s="9">
        <f t="shared" si="63"/>
        <v>0</v>
      </c>
      <c r="AG86" s="9">
        <f t="shared" si="63"/>
        <v>0</v>
      </c>
      <c r="AH86" s="9">
        <f t="shared" si="63"/>
        <v>2.4307500000000003E-2</v>
      </c>
      <c r="AI86" s="13">
        <f t="shared" si="25"/>
        <v>0</v>
      </c>
      <c r="AJ86" s="13">
        <f t="shared" si="26"/>
        <v>0</v>
      </c>
      <c r="AK86" s="13">
        <f t="shared" si="27"/>
        <v>0</v>
      </c>
      <c r="AL86" s="13">
        <f t="shared" si="28"/>
        <v>0</v>
      </c>
      <c r="AM86" s="13">
        <f t="shared" si="29"/>
        <v>2.1329911799999999</v>
      </c>
      <c r="AN86" s="50"/>
    </row>
    <row r="87" spans="1:40" ht="47.25">
      <c r="A87" s="47" t="s">
        <v>229</v>
      </c>
      <c r="B87" s="10" t="s">
        <v>230</v>
      </c>
      <c r="C87" s="16" t="s">
        <v>62</v>
      </c>
      <c r="D87" s="12" t="s">
        <v>62</v>
      </c>
      <c r="E87" s="5">
        <v>0</v>
      </c>
      <c r="F87" s="5">
        <v>0</v>
      </c>
      <c r="G87" s="5">
        <v>0</v>
      </c>
      <c r="H87" s="5">
        <v>0</v>
      </c>
      <c r="I87" s="5">
        <v>0</v>
      </c>
      <c r="J87" s="5">
        <f t="shared" ref="J87:N88" si="64">O87+T87+Y87+AD87</f>
        <v>0</v>
      </c>
      <c r="K87" s="5">
        <f t="shared" si="64"/>
        <v>0</v>
      </c>
      <c r="L87" s="5">
        <f t="shared" si="64"/>
        <v>0</v>
      </c>
      <c r="M87" s="5">
        <f t="shared" si="64"/>
        <v>0</v>
      </c>
      <c r="N87" s="5">
        <f t="shared" si="64"/>
        <v>2.1329911799999999</v>
      </c>
      <c r="O87" s="9">
        <f t="shared" si="61"/>
        <v>0</v>
      </c>
      <c r="P87" s="9">
        <f t="shared" si="61"/>
        <v>0</v>
      </c>
      <c r="Q87" s="9">
        <f t="shared" si="61"/>
        <v>0</v>
      </c>
      <c r="R87" s="9">
        <f t="shared" si="61"/>
        <v>0</v>
      </c>
      <c r="S87" s="9">
        <f t="shared" si="61"/>
        <v>1.415478</v>
      </c>
      <c r="T87" s="9">
        <f t="shared" si="61"/>
        <v>0</v>
      </c>
      <c r="U87" s="9">
        <f t="shared" si="61"/>
        <v>0</v>
      </c>
      <c r="V87" s="9">
        <f t="shared" si="62"/>
        <v>0</v>
      </c>
      <c r="W87" s="9">
        <f t="shared" si="62"/>
        <v>0</v>
      </c>
      <c r="X87" s="9">
        <f t="shared" si="62"/>
        <v>0.55070968000000009</v>
      </c>
      <c r="Y87" s="9">
        <f t="shared" si="62"/>
        <v>0</v>
      </c>
      <c r="Z87" s="9">
        <f t="shared" si="62"/>
        <v>0</v>
      </c>
      <c r="AA87" s="9">
        <f t="shared" si="62"/>
        <v>0</v>
      </c>
      <c r="AB87" s="9">
        <f t="shared" si="62"/>
        <v>0</v>
      </c>
      <c r="AC87" s="9">
        <f t="shared" si="63"/>
        <v>0.14249600000000001</v>
      </c>
      <c r="AD87" s="9">
        <f t="shared" si="63"/>
        <v>0</v>
      </c>
      <c r="AE87" s="9">
        <f t="shared" si="63"/>
        <v>0</v>
      </c>
      <c r="AF87" s="9">
        <f t="shared" si="63"/>
        <v>0</v>
      </c>
      <c r="AG87" s="9">
        <f t="shared" si="63"/>
        <v>0</v>
      </c>
      <c r="AH87" s="9">
        <f t="shared" si="63"/>
        <v>2.4307500000000003E-2</v>
      </c>
      <c r="AI87" s="13">
        <f t="shared" si="25"/>
        <v>0</v>
      </c>
      <c r="AJ87" s="13">
        <f t="shared" si="26"/>
        <v>0</v>
      </c>
      <c r="AK87" s="13">
        <f t="shared" si="27"/>
        <v>0</v>
      </c>
      <c r="AL87" s="13">
        <f t="shared" si="28"/>
        <v>0</v>
      </c>
      <c r="AM87" s="13">
        <f t="shared" si="29"/>
        <v>2.1329911799999999</v>
      </c>
      <c r="AN87" s="50"/>
    </row>
    <row r="88" spans="1:40" ht="47.25">
      <c r="A88" s="47" t="s">
        <v>231</v>
      </c>
      <c r="B88" s="15" t="s">
        <v>282</v>
      </c>
      <c r="C88" s="16" t="s">
        <v>62</v>
      </c>
      <c r="D88" s="12" t="s">
        <v>62</v>
      </c>
      <c r="E88" s="5">
        <v>0</v>
      </c>
      <c r="F88" s="5">
        <v>0</v>
      </c>
      <c r="G88" s="5">
        <v>0</v>
      </c>
      <c r="H88" s="5">
        <v>0</v>
      </c>
      <c r="I88" s="5">
        <v>0</v>
      </c>
      <c r="J88" s="5">
        <f t="shared" si="64"/>
        <v>0</v>
      </c>
      <c r="K88" s="5">
        <f t="shared" si="64"/>
        <v>0</v>
      </c>
      <c r="L88" s="5">
        <f t="shared" si="64"/>
        <v>0</v>
      </c>
      <c r="M88" s="5">
        <f t="shared" si="64"/>
        <v>0</v>
      </c>
      <c r="N88" s="5">
        <f t="shared" si="64"/>
        <v>2.1329911799999999</v>
      </c>
      <c r="O88" s="9">
        <v>0</v>
      </c>
      <c r="P88" s="9">
        <v>0</v>
      </c>
      <c r="Q88" s="9">
        <v>0</v>
      </c>
      <c r="R88" s="9">
        <v>0</v>
      </c>
      <c r="S88" s="9">
        <v>1.415478</v>
      </c>
      <c r="T88" s="9">
        <v>0</v>
      </c>
      <c r="U88" s="9">
        <v>0</v>
      </c>
      <c r="V88" s="9">
        <v>0</v>
      </c>
      <c r="W88" s="9">
        <v>0</v>
      </c>
      <c r="X88" s="9">
        <v>0.55070968000000009</v>
      </c>
      <c r="Y88" s="9">
        <v>0</v>
      </c>
      <c r="Z88" s="9">
        <v>0</v>
      </c>
      <c r="AA88" s="9">
        <v>0</v>
      </c>
      <c r="AB88" s="9">
        <v>0</v>
      </c>
      <c r="AC88" s="9">
        <v>0.14249600000000001</v>
      </c>
      <c r="AD88" s="9">
        <v>0</v>
      </c>
      <c r="AE88" s="9">
        <v>0</v>
      </c>
      <c r="AF88" s="9">
        <v>0</v>
      </c>
      <c r="AG88" s="9">
        <v>0</v>
      </c>
      <c r="AH88" s="9">
        <v>2.4307500000000003E-2</v>
      </c>
      <c r="AI88" s="13">
        <f t="shared" si="25"/>
        <v>0</v>
      </c>
      <c r="AJ88" s="13">
        <f t="shared" si="26"/>
        <v>0</v>
      </c>
      <c r="AK88" s="13">
        <f t="shared" si="27"/>
        <v>0</v>
      </c>
      <c r="AL88" s="13">
        <f t="shared" si="28"/>
        <v>0</v>
      </c>
      <c r="AM88" s="13">
        <f t="shared" si="29"/>
        <v>2.1329911799999999</v>
      </c>
      <c r="AN88" s="50"/>
    </row>
    <row r="89" spans="1:40" s="7" customFormat="1" ht="47.25">
      <c r="A89" s="47" t="s">
        <v>232</v>
      </c>
      <c r="B89" s="10" t="s">
        <v>233</v>
      </c>
      <c r="C89" s="11" t="s">
        <v>61</v>
      </c>
      <c r="D89" s="12" t="s">
        <v>62</v>
      </c>
      <c r="E89" s="5">
        <v>0.16</v>
      </c>
      <c r="F89" s="5">
        <v>0</v>
      </c>
      <c r="G89" s="5">
        <v>0</v>
      </c>
      <c r="H89" s="5">
        <v>0</v>
      </c>
      <c r="I89" s="5">
        <v>0</v>
      </c>
      <c r="J89" s="5">
        <f t="shared" ref="J89:N89" si="65">O89+T89+Y89+AD89</f>
        <v>0</v>
      </c>
      <c r="K89" s="5">
        <f t="shared" si="65"/>
        <v>0</v>
      </c>
      <c r="L89" s="5">
        <f t="shared" si="65"/>
        <v>1.9578700000000002</v>
      </c>
      <c r="M89" s="5">
        <f t="shared" si="65"/>
        <v>0</v>
      </c>
      <c r="N89" s="5">
        <f t="shared" si="65"/>
        <v>0</v>
      </c>
      <c r="O89" s="9">
        <f t="shared" ref="O89:X89" si="66">O90</f>
        <v>0</v>
      </c>
      <c r="P89" s="9">
        <f t="shared" si="66"/>
        <v>0</v>
      </c>
      <c r="Q89" s="9">
        <f t="shared" si="66"/>
        <v>0</v>
      </c>
      <c r="R89" s="9">
        <f t="shared" si="66"/>
        <v>0</v>
      </c>
      <c r="S89" s="9">
        <f t="shared" si="66"/>
        <v>0</v>
      </c>
      <c r="T89" s="9">
        <f t="shared" si="66"/>
        <v>0</v>
      </c>
      <c r="U89" s="9">
        <f t="shared" si="66"/>
        <v>0</v>
      </c>
      <c r="V89" s="9">
        <f t="shared" si="66"/>
        <v>0</v>
      </c>
      <c r="W89" s="9">
        <f t="shared" si="66"/>
        <v>0</v>
      </c>
      <c r="X89" s="9">
        <f t="shared" si="66"/>
        <v>0</v>
      </c>
      <c r="Y89" s="9">
        <f>SUM(Y90:Y91)</f>
        <v>0</v>
      </c>
      <c r="Z89" s="9">
        <f>SUM(Z90:Z91)</f>
        <v>0</v>
      </c>
      <c r="AA89" s="9">
        <f>SUM(AA90:AA91)</f>
        <v>1</v>
      </c>
      <c r="AB89" s="9">
        <f>SUM(AB90:AB91)</f>
        <v>0</v>
      </c>
      <c r="AC89" s="9">
        <f>SUM(AC90:AC91)</f>
        <v>0</v>
      </c>
      <c r="AD89" s="9">
        <f>SUM(AD90:AD93)</f>
        <v>0</v>
      </c>
      <c r="AE89" s="9">
        <f t="shared" ref="AE89:AH89" si="67">SUM(AE90:AE93)</f>
        <v>0</v>
      </c>
      <c r="AF89" s="9">
        <f t="shared" si="67"/>
        <v>0.95787000000000011</v>
      </c>
      <c r="AG89" s="9">
        <f t="shared" si="67"/>
        <v>0</v>
      </c>
      <c r="AH89" s="9">
        <f t="shared" si="67"/>
        <v>0</v>
      </c>
      <c r="AI89" s="13">
        <f t="shared" ref="AI89:AI91" si="68">J89-E89</f>
        <v>-0.16</v>
      </c>
      <c r="AJ89" s="13">
        <f t="shared" ref="AJ89:AJ91" si="69">K89-F89</f>
        <v>0</v>
      </c>
      <c r="AK89" s="13">
        <f t="shared" ref="AK89:AK91" si="70">L89-G89</f>
        <v>1.9578700000000002</v>
      </c>
      <c r="AL89" s="13">
        <f t="shared" ref="AL89:AL91" si="71">M89-H89</f>
        <v>0</v>
      </c>
      <c r="AM89" s="13">
        <f t="shared" ref="AM89:AM91" si="72">N89-I89</f>
        <v>0</v>
      </c>
      <c r="AN89" s="50"/>
    </row>
    <row r="90" spans="1:40" ht="60.75" customHeight="1">
      <c r="A90" s="47" t="s">
        <v>234</v>
      </c>
      <c r="B90" s="10" t="s">
        <v>235</v>
      </c>
      <c r="C90" s="11" t="s">
        <v>236</v>
      </c>
      <c r="D90" s="12" t="s">
        <v>62</v>
      </c>
      <c r="E90" s="5">
        <v>0.16</v>
      </c>
      <c r="F90" s="5">
        <v>0</v>
      </c>
      <c r="G90" s="5">
        <v>0</v>
      </c>
      <c r="H90" s="5">
        <v>0</v>
      </c>
      <c r="I90" s="5">
        <v>0</v>
      </c>
      <c r="J90" s="5">
        <f t="shared" ref="J90:J91" si="73">O90+T90+Y90+AD90</f>
        <v>0</v>
      </c>
      <c r="K90" s="5">
        <f t="shared" ref="K90:K91" si="74">P90+U90+Z90+AE90</f>
        <v>0</v>
      </c>
      <c r="L90" s="5">
        <f t="shared" ref="L90:L91" si="75">Q90+V90+AA90+AF90</f>
        <v>0</v>
      </c>
      <c r="M90" s="5">
        <f t="shared" ref="M90:M91" si="76">R90+W90+AB90+AG90</f>
        <v>0</v>
      </c>
      <c r="N90" s="5">
        <f t="shared" ref="N90:N91" si="77">S90+X90+AC90+AH90</f>
        <v>0</v>
      </c>
      <c r="O90" s="9">
        <v>0</v>
      </c>
      <c r="P90" s="9">
        <v>0</v>
      </c>
      <c r="Q90" s="9">
        <v>0</v>
      </c>
      <c r="R90" s="9">
        <v>0</v>
      </c>
      <c r="S90" s="9">
        <v>0</v>
      </c>
      <c r="T90" s="9">
        <v>0</v>
      </c>
      <c r="U90" s="9">
        <v>0</v>
      </c>
      <c r="V90" s="9">
        <v>0</v>
      </c>
      <c r="W90" s="9">
        <v>0</v>
      </c>
      <c r="X90" s="9">
        <v>0</v>
      </c>
      <c r="Y90" s="9">
        <v>0</v>
      </c>
      <c r="Z90" s="9">
        <v>0</v>
      </c>
      <c r="AA90" s="9">
        <v>0</v>
      </c>
      <c r="AB90" s="9">
        <v>0</v>
      </c>
      <c r="AC90" s="9">
        <v>0</v>
      </c>
      <c r="AD90" s="9">
        <v>0</v>
      </c>
      <c r="AE90" s="9">
        <v>0</v>
      </c>
      <c r="AF90" s="9">
        <v>0</v>
      </c>
      <c r="AG90" s="9">
        <v>0</v>
      </c>
      <c r="AH90" s="9">
        <v>0</v>
      </c>
      <c r="AI90" s="13">
        <f t="shared" si="68"/>
        <v>-0.16</v>
      </c>
      <c r="AJ90" s="13">
        <f t="shared" si="69"/>
        <v>0</v>
      </c>
      <c r="AK90" s="13">
        <f t="shared" si="70"/>
        <v>0</v>
      </c>
      <c r="AL90" s="13">
        <f t="shared" si="71"/>
        <v>0</v>
      </c>
      <c r="AM90" s="13">
        <f t="shared" si="72"/>
        <v>0</v>
      </c>
      <c r="AN90" s="50"/>
    </row>
    <row r="91" spans="1:40" ht="69" customHeight="1">
      <c r="A91" s="47" t="s">
        <v>237</v>
      </c>
      <c r="B91" s="10" t="s">
        <v>240</v>
      </c>
      <c r="C91" s="16" t="s">
        <v>62</v>
      </c>
      <c r="D91" s="12" t="s">
        <v>62</v>
      </c>
      <c r="E91" s="5">
        <v>0</v>
      </c>
      <c r="F91" s="5">
        <v>0</v>
      </c>
      <c r="G91" s="5">
        <v>0</v>
      </c>
      <c r="H91" s="5">
        <v>0</v>
      </c>
      <c r="I91" s="5">
        <v>0</v>
      </c>
      <c r="J91" s="5">
        <f t="shared" si="73"/>
        <v>0</v>
      </c>
      <c r="K91" s="5">
        <f t="shared" si="74"/>
        <v>0</v>
      </c>
      <c r="L91" s="5">
        <f t="shared" si="75"/>
        <v>1</v>
      </c>
      <c r="M91" s="5">
        <f t="shared" si="76"/>
        <v>0</v>
      </c>
      <c r="N91" s="5">
        <f t="shared" si="77"/>
        <v>0</v>
      </c>
      <c r="O91" s="5">
        <v>0</v>
      </c>
      <c r="P91" s="5">
        <v>0</v>
      </c>
      <c r="Q91" s="5">
        <v>0</v>
      </c>
      <c r="R91" s="5">
        <v>0</v>
      </c>
      <c r="S91" s="5">
        <v>0</v>
      </c>
      <c r="T91" s="5">
        <v>0</v>
      </c>
      <c r="U91" s="5">
        <v>0</v>
      </c>
      <c r="V91" s="5">
        <v>0</v>
      </c>
      <c r="W91" s="5">
        <v>0</v>
      </c>
      <c r="X91" s="5">
        <v>0</v>
      </c>
      <c r="Y91" s="5">
        <v>0</v>
      </c>
      <c r="Z91" s="5">
        <v>0</v>
      </c>
      <c r="AA91" s="9">
        <v>1</v>
      </c>
      <c r="AB91" s="9">
        <v>0</v>
      </c>
      <c r="AC91" s="9">
        <v>0</v>
      </c>
      <c r="AD91" s="9">
        <v>0</v>
      </c>
      <c r="AE91" s="9">
        <v>0</v>
      </c>
      <c r="AF91" s="9">
        <v>0</v>
      </c>
      <c r="AG91" s="9">
        <v>0</v>
      </c>
      <c r="AH91" s="9">
        <v>0</v>
      </c>
      <c r="AI91" s="13">
        <f t="shared" si="68"/>
        <v>0</v>
      </c>
      <c r="AJ91" s="13">
        <f t="shared" si="69"/>
        <v>0</v>
      </c>
      <c r="AK91" s="13">
        <f t="shared" si="70"/>
        <v>1</v>
      </c>
      <c r="AL91" s="13">
        <f t="shared" si="71"/>
        <v>0</v>
      </c>
      <c r="AM91" s="13">
        <f t="shared" si="72"/>
        <v>0</v>
      </c>
      <c r="AN91" s="50"/>
    </row>
    <row r="92" spans="1:40" ht="69" customHeight="1">
      <c r="A92" s="47" t="s">
        <v>238</v>
      </c>
      <c r="B92" s="10" t="s">
        <v>291</v>
      </c>
      <c r="C92" s="16" t="s">
        <v>62</v>
      </c>
      <c r="D92" s="62" t="s">
        <v>62</v>
      </c>
      <c r="E92" s="5">
        <v>0</v>
      </c>
      <c r="F92" s="5">
        <v>0</v>
      </c>
      <c r="G92" s="5">
        <v>0</v>
      </c>
      <c r="H92" s="5">
        <v>0</v>
      </c>
      <c r="I92" s="5">
        <v>0</v>
      </c>
      <c r="J92" s="5">
        <f t="shared" ref="J92:J93" si="78">O92+T92+Y92+AD92</f>
        <v>0</v>
      </c>
      <c r="K92" s="5">
        <f t="shared" ref="K92:K93" si="79">P92+U92+Z92+AE92</f>
        <v>0</v>
      </c>
      <c r="L92" s="5">
        <f t="shared" ref="L92:L93" si="80">Q92+V92+AA92+AF92</f>
        <v>0.36067000000000005</v>
      </c>
      <c r="M92" s="5">
        <f t="shared" ref="M92:M93" si="81">R92+W92+AB92+AG92</f>
        <v>0</v>
      </c>
      <c r="N92" s="5">
        <f t="shared" ref="N92:N93" si="82">S92+X92+AC92+AH92</f>
        <v>0</v>
      </c>
      <c r="O92" s="5">
        <v>0</v>
      </c>
      <c r="P92" s="5">
        <v>0</v>
      </c>
      <c r="Q92" s="5">
        <v>0</v>
      </c>
      <c r="R92" s="5">
        <v>0</v>
      </c>
      <c r="S92" s="5">
        <v>0</v>
      </c>
      <c r="T92" s="5">
        <v>0</v>
      </c>
      <c r="U92" s="5">
        <v>0</v>
      </c>
      <c r="V92" s="5">
        <v>0</v>
      </c>
      <c r="W92" s="5">
        <v>0</v>
      </c>
      <c r="X92" s="5">
        <v>0</v>
      </c>
      <c r="Y92" s="5">
        <v>0</v>
      </c>
      <c r="Z92" s="5">
        <v>0</v>
      </c>
      <c r="AA92" s="5">
        <v>0</v>
      </c>
      <c r="AB92" s="5">
        <v>0</v>
      </c>
      <c r="AC92" s="5">
        <v>0</v>
      </c>
      <c r="AD92" s="9">
        <v>0</v>
      </c>
      <c r="AE92" s="9">
        <v>0</v>
      </c>
      <c r="AF92" s="9">
        <v>0.36067000000000005</v>
      </c>
      <c r="AG92" s="9">
        <v>0</v>
      </c>
      <c r="AH92" s="9">
        <v>0</v>
      </c>
      <c r="AI92" s="13">
        <f t="shared" ref="AI92:AI93" si="83">J92-E92</f>
        <v>0</v>
      </c>
      <c r="AJ92" s="13">
        <f t="shared" ref="AJ92:AJ93" si="84">K92-F92</f>
        <v>0</v>
      </c>
      <c r="AK92" s="13">
        <f t="shared" ref="AK92:AK93" si="85">L92-G92</f>
        <v>0.36067000000000005</v>
      </c>
      <c r="AL92" s="13">
        <f t="shared" ref="AL92:AL93" si="86">M92-H92</f>
        <v>0</v>
      </c>
      <c r="AM92" s="13">
        <f t="shared" ref="AM92:AM93" si="87">N92-I92</f>
        <v>0</v>
      </c>
      <c r="AN92" s="50"/>
    </row>
    <row r="93" spans="1:40" ht="63">
      <c r="A93" s="47" t="s">
        <v>239</v>
      </c>
      <c r="B93" s="10" t="s">
        <v>292</v>
      </c>
      <c r="C93" s="16" t="s">
        <v>62</v>
      </c>
      <c r="D93" s="62" t="s">
        <v>62</v>
      </c>
      <c r="E93" s="5">
        <v>0</v>
      </c>
      <c r="F93" s="5">
        <v>0</v>
      </c>
      <c r="G93" s="5">
        <v>0</v>
      </c>
      <c r="H93" s="5">
        <v>0</v>
      </c>
      <c r="I93" s="5">
        <v>0</v>
      </c>
      <c r="J93" s="5">
        <f t="shared" si="78"/>
        <v>0</v>
      </c>
      <c r="K93" s="5">
        <f t="shared" si="79"/>
        <v>0</v>
      </c>
      <c r="L93" s="5">
        <f t="shared" si="80"/>
        <v>0.59720000000000006</v>
      </c>
      <c r="M93" s="5">
        <f t="shared" si="81"/>
        <v>0</v>
      </c>
      <c r="N93" s="5">
        <f t="shared" si="82"/>
        <v>0</v>
      </c>
      <c r="O93" s="5">
        <v>0</v>
      </c>
      <c r="P93" s="5">
        <v>0</v>
      </c>
      <c r="Q93" s="5">
        <v>0</v>
      </c>
      <c r="R93" s="5">
        <v>0</v>
      </c>
      <c r="S93" s="5">
        <v>0</v>
      </c>
      <c r="T93" s="5">
        <v>0</v>
      </c>
      <c r="U93" s="5">
        <v>0</v>
      </c>
      <c r="V93" s="5">
        <v>0</v>
      </c>
      <c r="W93" s="5">
        <v>0</v>
      </c>
      <c r="X93" s="5">
        <v>0</v>
      </c>
      <c r="Y93" s="5">
        <v>0</v>
      </c>
      <c r="Z93" s="5">
        <v>0</v>
      </c>
      <c r="AA93" s="5">
        <v>0</v>
      </c>
      <c r="AB93" s="5">
        <v>0</v>
      </c>
      <c r="AC93" s="5">
        <v>0</v>
      </c>
      <c r="AD93" s="9">
        <v>0</v>
      </c>
      <c r="AE93" s="9">
        <v>0</v>
      </c>
      <c r="AF93" s="9">
        <v>0.59720000000000006</v>
      </c>
      <c r="AG93" s="9">
        <v>0</v>
      </c>
      <c r="AH93" s="9">
        <v>0</v>
      </c>
      <c r="AI93" s="13">
        <f t="shared" si="83"/>
        <v>0</v>
      </c>
      <c r="AJ93" s="13">
        <f t="shared" si="84"/>
        <v>0</v>
      </c>
      <c r="AK93" s="13">
        <f t="shared" si="85"/>
        <v>0.59720000000000006</v>
      </c>
      <c r="AL93" s="13">
        <f t="shared" si="86"/>
        <v>0</v>
      </c>
      <c r="AM93" s="13">
        <f t="shared" si="87"/>
        <v>0</v>
      </c>
      <c r="AN93" s="50"/>
    </row>
    <row r="94" spans="1:40" s="7" customFormat="1" ht="31.5">
      <c r="A94" s="47" t="s">
        <v>241</v>
      </c>
      <c r="B94" s="10" t="s">
        <v>242</v>
      </c>
      <c r="C94" s="11" t="s">
        <v>61</v>
      </c>
      <c r="D94" s="12" t="s">
        <v>62</v>
      </c>
      <c r="E94" s="5">
        <v>0.65</v>
      </c>
      <c r="F94" s="5">
        <v>0</v>
      </c>
      <c r="G94" s="5">
        <v>0</v>
      </c>
      <c r="H94" s="5">
        <v>0</v>
      </c>
      <c r="I94" s="5">
        <v>7.6594750000000005</v>
      </c>
      <c r="J94" s="9">
        <f t="shared" ref="J94:X94" si="88">SUM(J95:J105)</f>
        <v>1.585</v>
      </c>
      <c r="K94" s="9">
        <f t="shared" si="88"/>
        <v>0</v>
      </c>
      <c r="L94" s="9">
        <f t="shared" si="88"/>
        <v>2.0392999999999999</v>
      </c>
      <c r="M94" s="9">
        <f t="shared" si="88"/>
        <v>0</v>
      </c>
      <c r="N94" s="9">
        <f t="shared" si="88"/>
        <v>5.9536748599999996</v>
      </c>
      <c r="O94" s="9">
        <f t="shared" si="88"/>
        <v>0.27500000000000002</v>
      </c>
      <c r="P94" s="9">
        <f t="shared" si="88"/>
        <v>0</v>
      </c>
      <c r="Q94" s="9">
        <f t="shared" si="88"/>
        <v>2.93E-2</v>
      </c>
      <c r="R94" s="9">
        <f t="shared" si="88"/>
        <v>0</v>
      </c>
      <c r="S94" s="9">
        <f t="shared" si="88"/>
        <v>1.02008323</v>
      </c>
      <c r="T94" s="9">
        <f t="shared" si="88"/>
        <v>0</v>
      </c>
      <c r="U94" s="9">
        <f t="shared" si="88"/>
        <v>0</v>
      </c>
      <c r="V94" s="9">
        <f t="shared" si="88"/>
        <v>1.7649999999999999</v>
      </c>
      <c r="W94" s="9">
        <f t="shared" si="88"/>
        <v>0</v>
      </c>
      <c r="X94" s="9">
        <f t="shared" si="88"/>
        <v>0.34789999999999999</v>
      </c>
      <c r="Y94" s="9">
        <f>SUM(Y95:Y106)</f>
        <v>1.06</v>
      </c>
      <c r="Z94" s="9">
        <f t="shared" ref="Z94:AC94" si="89">SUM(Z95:Z106)</f>
        <v>0</v>
      </c>
      <c r="AA94" s="9">
        <f t="shared" si="89"/>
        <v>4.4999999999999998E-2</v>
      </c>
      <c r="AB94" s="9">
        <f t="shared" si="89"/>
        <v>0</v>
      </c>
      <c r="AC94" s="9">
        <f t="shared" si="89"/>
        <v>0.6457250000000001</v>
      </c>
      <c r="AD94" s="9">
        <f>SUM(AD95:AD108)</f>
        <v>0.25</v>
      </c>
      <c r="AE94" s="9">
        <f>SUM(AE95:AE108)</f>
        <v>0</v>
      </c>
      <c r="AF94" s="9">
        <f>SUM(AF95:AF108)</f>
        <v>0.2</v>
      </c>
      <c r="AG94" s="9">
        <f>SUM(AG95:AG108)</f>
        <v>0</v>
      </c>
      <c r="AH94" s="9">
        <f>SUM(AH95:AH108)</f>
        <v>4.0771082900000009</v>
      </c>
      <c r="AI94" s="13">
        <f t="shared" ref="AI94:AI105" si="90">J94-E94</f>
        <v>0.93499999999999994</v>
      </c>
      <c r="AJ94" s="13">
        <f t="shared" ref="AJ94:AJ105" si="91">K94-F94</f>
        <v>0</v>
      </c>
      <c r="AK94" s="13">
        <f t="shared" ref="AK94:AK105" si="92">L94-G94</f>
        <v>2.0392999999999999</v>
      </c>
      <c r="AL94" s="13">
        <f t="shared" ref="AL94:AL105" si="93">M94-H94</f>
        <v>0</v>
      </c>
      <c r="AM94" s="13">
        <f t="shared" ref="AM94:AM105" si="94">N94-I94</f>
        <v>-1.7058001400000009</v>
      </c>
      <c r="AN94" s="50"/>
    </row>
    <row r="95" spans="1:40">
      <c r="A95" s="53" t="s">
        <v>243</v>
      </c>
      <c r="B95" s="10" t="s">
        <v>244</v>
      </c>
      <c r="C95" s="54" t="s">
        <v>245</v>
      </c>
      <c r="D95" s="12" t="s">
        <v>62</v>
      </c>
      <c r="E95" s="5">
        <v>0</v>
      </c>
      <c r="F95" s="5">
        <v>0</v>
      </c>
      <c r="G95" s="5">
        <v>0</v>
      </c>
      <c r="H95" s="5">
        <v>0</v>
      </c>
      <c r="I95" s="5">
        <v>2.4991666666666666E-2</v>
      </c>
      <c r="J95" s="5">
        <f t="shared" ref="J95:J105" si="95">O95+T95+Y95+AD95</f>
        <v>0</v>
      </c>
      <c r="K95" s="5">
        <f t="shared" ref="K95:K105" si="96">P95+U95+Z95+AE95</f>
        <v>0</v>
      </c>
      <c r="L95" s="5">
        <f t="shared" ref="L95:L105" si="97">Q95+V95+AA95+AF95</f>
        <v>0</v>
      </c>
      <c r="M95" s="5">
        <f t="shared" ref="M95:M105" si="98">R95+W95+AB95+AG95</f>
        <v>0</v>
      </c>
      <c r="N95" s="5">
        <f t="shared" ref="N95:N105" si="99">S95+X95+AC95+AH95</f>
        <v>9.9916699999999994E-3</v>
      </c>
      <c r="O95" s="9">
        <v>0</v>
      </c>
      <c r="P95" s="9">
        <v>0</v>
      </c>
      <c r="Q95" s="9">
        <v>0</v>
      </c>
      <c r="R95" s="9">
        <v>0</v>
      </c>
      <c r="S95" s="9">
        <v>0</v>
      </c>
      <c r="T95" s="9">
        <v>0</v>
      </c>
      <c r="U95" s="9">
        <v>0</v>
      </c>
      <c r="V95" s="9">
        <v>0</v>
      </c>
      <c r="W95" s="9">
        <v>0</v>
      </c>
      <c r="X95" s="9">
        <v>0</v>
      </c>
      <c r="Y95" s="9">
        <v>0</v>
      </c>
      <c r="Z95" s="9">
        <v>0</v>
      </c>
      <c r="AA95" s="9">
        <v>0</v>
      </c>
      <c r="AB95" s="9">
        <v>0</v>
      </c>
      <c r="AC95" s="9">
        <v>0</v>
      </c>
      <c r="AD95" s="9">
        <v>0</v>
      </c>
      <c r="AE95" s="9">
        <v>0</v>
      </c>
      <c r="AF95" s="9">
        <v>0</v>
      </c>
      <c r="AG95" s="9">
        <v>0</v>
      </c>
      <c r="AH95" s="9">
        <v>9.9916699999999994E-3</v>
      </c>
      <c r="AI95" s="13">
        <f t="shared" si="90"/>
        <v>0</v>
      </c>
      <c r="AJ95" s="13">
        <f t="shared" si="91"/>
        <v>0</v>
      </c>
      <c r="AK95" s="13">
        <f t="shared" si="92"/>
        <v>0</v>
      </c>
      <c r="AL95" s="13">
        <f t="shared" si="93"/>
        <v>0</v>
      </c>
      <c r="AM95" s="13">
        <f t="shared" si="94"/>
        <v>-1.4999996666666666E-2</v>
      </c>
      <c r="AN95" s="50"/>
    </row>
    <row r="96" spans="1:40">
      <c r="A96" s="53" t="s">
        <v>246</v>
      </c>
      <c r="B96" s="10" t="s">
        <v>244</v>
      </c>
      <c r="C96" s="54" t="s">
        <v>247</v>
      </c>
      <c r="D96" s="12" t="s">
        <v>62</v>
      </c>
      <c r="E96" s="5">
        <v>0</v>
      </c>
      <c r="F96" s="5">
        <v>0</v>
      </c>
      <c r="G96" s="5">
        <v>0</v>
      </c>
      <c r="H96" s="5">
        <v>0</v>
      </c>
      <c r="I96" s="5">
        <v>2.4991666666666666E-2</v>
      </c>
      <c r="J96" s="5">
        <f t="shared" si="95"/>
        <v>0</v>
      </c>
      <c r="K96" s="5">
        <f t="shared" si="96"/>
        <v>0</v>
      </c>
      <c r="L96" s="5">
        <f t="shared" si="97"/>
        <v>0</v>
      </c>
      <c r="M96" s="5">
        <f t="shared" si="98"/>
        <v>0</v>
      </c>
      <c r="N96" s="5">
        <f t="shared" si="99"/>
        <v>9.9916699999999994E-3</v>
      </c>
      <c r="O96" s="9">
        <v>0</v>
      </c>
      <c r="P96" s="9">
        <v>0</v>
      </c>
      <c r="Q96" s="9">
        <v>0</v>
      </c>
      <c r="R96" s="9">
        <v>0</v>
      </c>
      <c r="S96" s="9">
        <v>0</v>
      </c>
      <c r="T96" s="9">
        <v>0</v>
      </c>
      <c r="U96" s="9">
        <v>0</v>
      </c>
      <c r="V96" s="9">
        <v>0</v>
      </c>
      <c r="W96" s="9">
        <v>0</v>
      </c>
      <c r="X96" s="9">
        <v>0</v>
      </c>
      <c r="Y96" s="9">
        <v>0</v>
      </c>
      <c r="Z96" s="9">
        <v>0</v>
      </c>
      <c r="AA96" s="9">
        <v>0</v>
      </c>
      <c r="AB96" s="9">
        <v>0</v>
      </c>
      <c r="AC96" s="9">
        <v>0</v>
      </c>
      <c r="AD96" s="9">
        <v>0</v>
      </c>
      <c r="AE96" s="9">
        <v>0</v>
      </c>
      <c r="AF96" s="9">
        <v>0</v>
      </c>
      <c r="AG96" s="9">
        <v>0</v>
      </c>
      <c r="AH96" s="9">
        <v>9.9916699999999994E-3</v>
      </c>
      <c r="AI96" s="13">
        <f t="shared" si="90"/>
        <v>0</v>
      </c>
      <c r="AJ96" s="13">
        <f t="shared" si="91"/>
        <v>0</v>
      </c>
      <c r="AK96" s="13">
        <f t="shared" si="92"/>
        <v>0</v>
      </c>
      <c r="AL96" s="13">
        <f t="shared" si="93"/>
        <v>0</v>
      </c>
      <c r="AM96" s="13">
        <f t="shared" si="94"/>
        <v>-1.4999996666666666E-2</v>
      </c>
      <c r="AN96" s="50"/>
    </row>
    <row r="97" spans="1:40" ht="31.5">
      <c r="A97" s="53" t="s">
        <v>248</v>
      </c>
      <c r="B97" s="10" t="s">
        <v>249</v>
      </c>
      <c r="C97" s="54" t="s">
        <v>250</v>
      </c>
      <c r="D97" s="12" t="s">
        <v>62</v>
      </c>
      <c r="E97" s="5">
        <v>0</v>
      </c>
      <c r="F97" s="5">
        <v>0</v>
      </c>
      <c r="G97" s="5">
        <v>0</v>
      </c>
      <c r="H97" s="5">
        <v>0</v>
      </c>
      <c r="I97" s="5">
        <v>3.8570000000000002</v>
      </c>
      <c r="J97" s="5">
        <f t="shared" si="95"/>
        <v>0</v>
      </c>
      <c r="K97" s="5">
        <f t="shared" si="96"/>
        <v>0</v>
      </c>
      <c r="L97" s="5">
        <f t="shared" si="97"/>
        <v>0</v>
      </c>
      <c r="M97" s="5">
        <f t="shared" si="98"/>
        <v>0</v>
      </c>
      <c r="N97" s="5">
        <f t="shared" si="99"/>
        <v>3.9698832900000003</v>
      </c>
      <c r="O97" s="9">
        <v>0</v>
      </c>
      <c r="P97" s="9">
        <v>0</v>
      </c>
      <c r="Q97" s="9">
        <v>0</v>
      </c>
      <c r="R97" s="9">
        <v>0</v>
      </c>
      <c r="S97" s="9">
        <v>0</v>
      </c>
      <c r="T97" s="9">
        <v>0</v>
      </c>
      <c r="U97" s="9">
        <v>0</v>
      </c>
      <c r="V97" s="9">
        <v>0</v>
      </c>
      <c r="W97" s="9">
        <v>0</v>
      </c>
      <c r="X97" s="9">
        <v>0</v>
      </c>
      <c r="Y97" s="9">
        <v>0</v>
      </c>
      <c r="Z97" s="9">
        <v>0</v>
      </c>
      <c r="AA97" s="9">
        <v>0</v>
      </c>
      <c r="AB97" s="9">
        <v>0</v>
      </c>
      <c r="AC97" s="9">
        <v>0</v>
      </c>
      <c r="AD97" s="9">
        <v>0</v>
      </c>
      <c r="AE97" s="9">
        <v>0</v>
      </c>
      <c r="AF97" s="9">
        <v>0</v>
      </c>
      <c r="AG97" s="9">
        <v>0</v>
      </c>
      <c r="AH97" s="9">
        <v>3.9698832900000003</v>
      </c>
      <c r="AI97" s="13">
        <f t="shared" si="90"/>
        <v>0</v>
      </c>
      <c r="AJ97" s="13">
        <f t="shared" si="91"/>
        <v>0</v>
      </c>
      <c r="AK97" s="13">
        <f t="shared" si="92"/>
        <v>0</v>
      </c>
      <c r="AL97" s="13">
        <f t="shared" si="93"/>
        <v>0</v>
      </c>
      <c r="AM97" s="13">
        <f t="shared" si="94"/>
        <v>0.11288329000000008</v>
      </c>
      <c r="AN97" s="50"/>
    </row>
    <row r="98" spans="1:40" ht="31.5">
      <c r="A98" s="53" t="s">
        <v>251</v>
      </c>
      <c r="B98" s="10" t="s">
        <v>252</v>
      </c>
      <c r="C98" s="54" t="s">
        <v>253</v>
      </c>
      <c r="D98" s="12" t="s">
        <v>62</v>
      </c>
      <c r="E98" s="5">
        <v>0</v>
      </c>
      <c r="F98" s="5">
        <v>0</v>
      </c>
      <c r="G98" s="5">
        <v>0</v>
      </c>
      <c r="H98" s="5">
        <v>0</v>
      </c>
      <c r="I98" s="5">
        <v>0.57250000000000012</v>
      </c>
      <c r="J98" s="5">
        <f t="shared" si="95"/>
        <v>0</v>
      </c>
      <c r="K98" s="5">
        <f t="shared" si="96"/>
        <v>0</v>
      </c>
      <c r="L98" s="5">
        <f t="shared" si="97"/>
        <v>0</v>
      </c>
      <c r="M98" s="5">
        <f t="shared" si="98"/>
        <v>0</v>
      </c>
      <c r="N98" s="5">
        <f t="shared" si="99"/>
        <v>0.58658323000000001</v>
      </c>
      <c r="O98" s="9">
        <v>0</v>
      </c>
      <c r="P98" s="9">
        <v>0</v>
      </c>
      <c r="Q98" s="9">
        <v>0</v>
      </c>
      <c r="R98" s="9">
        <v>0</v>
      </c>
      <c r="S98" s="9">
        <v>0.58658323000000001</v>
      </c>
      <c r="T98" s="9">
        <v>0</v>
      </c>
      <c r="U98" s="9">
        <v>0</v>
      </c>
      <c r="V98" s="9">
        <v>0</v>
      </c>
      <c r="W98" s="9">
        <v>0</v>
      </c>
      <c r="X98" s="9">
        <v>0</v>
      </c>
      <c r="Y98" s="9">
        <v>0</v>
      </c>
      <c r="Z98" s="9">
        <v>0</v>
      </c>
      <c r="AA98" s="9">
        <v>0</v>
      </c>
      <c r="AB98" s="9">
        <v>0</v>
      </c>
      <c r="AC98" s="9">
        <v>0</v>
      </c>
      <c r="AD98" s="9">
        <v>0</v>
      </c>
      <c r="AE98" s="9">
        <v>0</v>
      </c>
      <c r="AF98" s="9">
        <v>0</v>
      </c>
      <c r="AG98" s="9">
        <v>0</v>
      </c>
      <c r="AH98" s="9">
        <v>0</v>
      </c>
      <c r="AI98" s="13">
        <f t="shared" si="90"/>
        <v>0</v>
      </c>
      <c r="AJ98" s="13">
        <f t="shared" si="91"/>
        <v>0</v>
      </c>
      <c r="AK98" s="13">
        <f t="shared" si="92"/>
        <v>0</v>
      </c>
      <c r="AL98" s="13">
        <f t="shared" si="93"/>
        <v>0</v>
      </c>
      <c r="AM98" s="13">
        <f t="shared" si="94"/>
        <v>1.4083229999999891E-2</v>
      </c>
      <c r="AN98" s="50"/>
    </row>
    <row r="99" spans="1:40">
      <c r="A99" s="53" t="s">
        <v>254</v>
      </c>
      <c r="B99" s="10" t="s">
        <v>255</v>
      </c>
      <c r="C99" s="54" t="s">
        <v>256</v>
      </c>
      <c r="D99" s="12" t="s">
        <v>62</v>
      </c>
      <c r="E99" s="5">
        <v>0</v>
      </c>
      <c r="F99" s="5">
        <v>0</v>
      </c>
      <c r="G99" s="5">
        <v>0</v>
      </c>
      <c r="H99" s="5">
        <v>0</v>
      </c>
      <c r="I99" s="5">
        <v>3.6658333333333334E-2</v>
      </c>
      <c r="J99" s="5">
        <f t="shared" si="95"/>
        <v>0</v>
      </c>
      <c r="K99" s="5">
        <f t="shared" si="96"/>
        <v>0</v>
      </c>
      <c r="L99" s="5">
        <f t="shared" si="97"/>
        <v>0</v>
      </c>
      <c r="M99" s="5">
        <f t="shared" si="98"/>
        <v>0</v>
      </c>
      <c r="N99" s="5">
        <f t="shared" si="99"/>
        <v>4.5825000000000005E-2</v>
      </c>
      <c r="O99" s="9">
        <v>0</v>
      </c>
      <c r="P99" s="9">
        <v>0</v>
      </c>
      <c r="Q99" s="9">
        <v>0</v>
      </c>
      <c r="R99" s="9">
        <v>0</v>
      </c>
      <c r="S99" s="9">
        <v>0</v>
      </c>
      <c r="T99" s="9">
        <v>0</v>
      </c>
      <c r="U99" s="9">
        <v>0</v>
      </c>
      <c r="V99" s="9">
        <v>0</v>
      </c>
      <c r="W99" s="9">
        <v>0</v>
      </c>
      <c r="X99" s="9">
        <v>0</v>
      </c>
      <c r="Y99" s="9">
        <v>0</v>
      </c>
      <c r="Z99" s="9">
        <v>0</v>
      </c>
      <c r="AA99" s="9">
        <v>0</v>
      </c>
      <c r="AB99" s="9">
        <v>0</v>
      </c>
      <c r="AC99" s="9">
        <v>4.5825000000000005E-2</v>
      </c>
      <c r="AD99" s="9">
        <v>0</v>
      </c>
      <c r="AE99" s="9">
        <v>0</v>
      </c>
      <c r="AF99" s="9">
        <v>0</v>
      </c>
      <c r="AG99" s="9">
        <v>0</v>
      </c>
      <c r="AH99" s="9">
        <v>0</v>
      </c>
      <c r="AI99" s="13">
        <f t="shared" si="90"/>
        <v>0</v>
      </c>
      <c r="AJ99" s="13">
        <f t="shared" si="91"/>
        <v>0</v>
      </c>
      <c r="AK99" s="13">
        <f t="shared" si="92"/>
        <v>0</v>
      </c>
      <c r="AL99" s="13">
        <f t="shared" si="93"/>
        <v>0</v>
      </c>
      <c r="AM99" s="13">
        <f t="shared" si="94"/>
        <v>9.1666666666666702E-3</v>
      </c>
      <c r="AN99" s="50"/>
    </row>
    <row r="100" spans="1:40" ht="31.5">
      <c r="A100" s="53" t="s">
        <v>257</v>
      </c>
      <c r="B100" s="55" t="s">
        <v>258</v>
      </c>
      <c r="C100" s="54" t="s">
        <v>259</v>
      </c>
      <c r="D100" s="12" t="s">
        <v>62</v>
      </c>
      <c r="E100" s="5">
        <v>0</v>
      </c>
      <c r="F100" s="5">
        <v>0</v>
      </c>
      <c r="G100" s="5">
        <v>0</v>
      </c>
      <c r="H100" s="5">
        <v>0</v>
      </c>
      <c r="I100" s="5">
        <v>0.25</v>
      </c>
      <c r="J100" s="5">
        <f t="shared" si="95"/>
        <v>0</v>
      </c>
      <c r="K100" s="5">
        <f t="shared" si="96"/>
        <v>0</v>
      </c>
      <c r="L100" s="5">
        <f t="shared" si="97"/>
        <v>0</v>
      </c>
      <c r="M100" s="5">
        <f t="shared" si="98"/>
        <v>0</v>
      </c>
      <c r="N100" s="5">
        <f t="shared" si="99"/>
        <v>0</v>
      </c>
      <c r="O100" s="9">
        <v>0</v>
      </c>
      <c r="P100" s="9">
        <v>0</v>
      </c>
      <c r="Q100" s="9">
        <v>0</v>
      </c>
      <c r="R100" s="9">
        <v>0</v>
      </c>
      <c r="S100" s="9">
        <v>0</v>
      </c>
      <c r="T100" s="9">
        <v>0</v>
      </c>
      <c r="U100" s="9">
        <v>0</v>
      </c>
      <c r="V100" s="9">
        <v>0</v>
      </c>
      <c r="W100" s="9">
        <v>0</v>
      </c>
      <c r="X100" s="9">
        <v>0</v>
      </c>
      <c r="Y100" s="9">
        <v>0</v>
      </c>
      <c r="Z100" s="9">
        <v>0</v>
      </c>
      <c r="AA100" s="9">
        <v>0</v>
      </c>
      <c r="AB100" s="9">
        <v>0</v>
      </c>
      <c r="AC100" s="9">
        <v>0</v>
      </c>
      <c r="AD100" s="9">
        <v>0</v>
      </c>
      <c r="AE100" s="9">
        <v>0</v>
      </c>
      <c r="AF100" s="9">
        <v>0</v>
      </c>
      <c r="AG100" s="9">
        <v>0</v>
      </c>
      <c r="AH100" s="9">
        <v>0</v>
      </c>
      <c r="AI100" s="13">
        <f t="shared" si="90"/>
        <v>0</v>
      </c>
      <c r="AJ100" s="13">
        <f t="shared" si="91"/>
        <v>0</v>
      </c>
      <c r="AK100" s="13">
        <f t="shared" si="92"/>
        <v>0</v>
      </c>
      <c r="AL100" s="13">
        <f t="shared" si="93"/>
        <v>0</v>
      </c>
      <c r="AM100" s="13">
        <f t="shared" si="94"/>
        <v>-0.25</v>
      </c>
      <c r="AN100" s="50"/>
    </row>
    <row r="101" spans="1:40" ht="31.5">
      <c r="A101" s="53" t="s">
        <v>260</v>
      </c>
      <c r="B101" s="55" t="s">
        <v>261</v>
      </c>
      <c r="C101" s="54" t="s">
        <v>262</v>
      </c>
      <c r="D101" s="12" t="s">
        <v>62</v>
      </c>
      <c r="E101" s="5">
        <v>0</v>
      </c>
      <c r="F101" s="5">
        <v>0</v>
      </c>
      <c r="G101" s="5">
        <v>0</v>
      </c>
      <c r="H101" s="5">
        <v>0</v>
      </c>
      <c r="I101" s="5">
        <v>1.2433333333333334</v>
      </c>
      <c r="J101" s="5">
        <f t="shared" si="95"/>
        <v>0</v>
      </c>
      <c r="K101" s="5">
        <f t="shared" si="96"/>
        <v>0</v>
      </c>
      <c r="L101" s="5">
        <f t="shared" si="97"/>
        <v>0</v>
      </c>
      <c r="M101" s="5">
        <f t="shared" si="98"/>
        <v>0</v>
      </c>
      <c r="N101" s="5">
        <f t="shared" si="99"/>
        <v>0</v>
      </c>
      <c r="O101" s="9">
        <v>0</v>
      </c>
      <c r="P101" s="9">
        <v>0</v>
      </c>
      <c r="Q101" s="9">
        <v>0</v>
      </c>
      <c r="R101" s="9">
        <v>0</v>
      </c>
      <c r="S101" s="9">
        <v>0</v>
      </c>
      <c r="T101" s="9">
        <v>0</v>
      </c>
      <c r="U101" s="9">
        <v>0</v>
      </c>
      <c r="V101" s="9">
        <v>0</v>
      </c>
      <c r="W101" s="9">
        <v>0</v>
      </c>
      <c r="X101" s="9">
        <v>0</v>
      </c>
      <c r="Y101" s="9">
        <v>0</v>
      </c>
      <c r="Z101" s="9">
        <v>0</v>
      </c>
      <c r="AA101" s="9">
        <v>0</v>
      </c>
      <c r="AB101" s="9">
        <v>0</v>
      </c>
      <c r="AC101" s="9">
        <v>0</v>
      </c>
      <c r="AD101" s="9">
        <v>0</v>
      </c>
      <c r="AE101" s="9">
        <v>0</v>
      </c>
      <c r="AF101" s="9">
        <v>0</v>
      </c>
      <c r="AG101" s="9">
        <v>0</v>
      </c>
      <c r="AH101" s="9">
        <v>0</v>
      </c>
      <c r="AI101" s="13">
        <f t="shared" si="90"/>
        <v>0</v>
      </c>
      <c r="AJ101" s="13">
        <f t="shared" si="91"/>
        <v>0</v>
      </c>
      <c r="AK101" s="13">
        <f t="shared" si="92"/>
        <v>0</v>
      </c>
      <c r="AL101" s="13">
        <f t="shared" si="93"/>
        <v>0</v>
      </c>
      <c r="AM101" s="13">
        <f t="shared" si="94"/>
        <v>-1.2433333333333334</v>
      </c>
      <c r="AN101" s="50"/>
    </row>
    <row r="102" spans="1:40">
      <c r="A102" s="53" t="s">
        <v>263</v>
      </c>
      <c r="B102" s="55" t="s">
        <v>264</v>
      </c>
      <c r="C102" s="54" t="s">
        <v>265</v>
      </c>
      <c r="D102" s="12" t="s">
        <v>62</v>
      </c>
      <c r="E102" s="5">
        <v>0</v>
      </c>
      <c r="F102" s="5">
        <v>0</v>
      </c>
      <c r="G102" s="5">
        <v>0</v>
      </c>
      <c r="H102" s="5">
        <v>0</v>
      </c>
      <c r="I102" s="5">
        <v>1.2333333333333334</v>
      </c>
      <c r="J102" s="5">
        <f t="shared" si="95"/>
        <v>0</v>
      </c>
      <c r="K102" s="5">
        <f t="shared" si="96"/>
        <v>0</v>
      </c>
      <c r="L102" s="5">
        <f t="shared" si="97"/>
        <v>0</v>
      </c>
      <c r="M102" s="5">
        <f t="shared" si="98"/>
        <v>0</v>
      </c>
      <c r="N102" s="5">
        <f t="shared" si="99"/>
        <v>0</v>
      </c>
      <c r="O102" s="9">
        <v>0</v>
      </c>
      <c r="P102" s="9">
        <v>0</v>
      </c>
      <c r="Q102" s="9">
        <v>0</v>
      </c>
      <c r="R102" s="9">
        <v>0</v>
      </c>
      <c r="S102" s="9">
        <v>0</v>
      </c>
      <c r="T102" s="9">
        <v>0</v>
      </c>
      <c r="U102" s="9">
        <v>0</v>
      </c>
      <c r="V102" s="9">
        <v>0</v>
      </c>
      <c r="W102" s="9">
        <v>0</v>
      </c>
      <c r="X102" s="9">
        <v>0</v>
      </c>
      <c r="Y102" s="9">
        <v>0</v>
      </c>
      <c r="Z102" s="9">
        <v>0</v>
      </c>
      <c r="AA102" s="9">
        <v>0</v>
      </c>
      <c r="AB102" s="9">
        <v>0</v>
      </c>
      <c r="AC102" s="9">
        <v>0</v>
      </c>
      <c r="AD102" s="9">
        <v>0</v>
      </c>
      <c r="AE102" s="9">
        <v>0</v>
      </c>
      <c r="AF102" s="9">
        <v>0</v>
      </c>
      <c r="AG102" s="9">
        <v>0</v>
      </c>
      <c r="AH102" s="9">
        <v>0</v>
      </c>
      <c r="AI102" s="13">
        <f t="shared" si="90"/>
        <v>0</v>
      </c>
      <c r="AJ102" s="13">
        <f t="shared" si="91"/>
        <v>0</v>
      </c>
      <c r="AK102" s="13">
        <f t="shared" si="92"/>
        <v>0</v>
      </c>
      <c r="AL102" s="13">
        <f t="shared" si="93"/>
        <v>0</v>
      </c>
      <c r="AM102" s="13">
        <f t="shared" si="94"/>
        <v>-1.2333333333333334</v>
      </c>
      <c r="AN102" s="50"/>
    </row>
    <row r="103" spans="1:40" ht="63">
      <c r="A103" s="53" t="s">
        <v>266</v>
      </c>
      <c r="B103" s="15" t="s">
        <v>267</v>
      </c>
      <c r="C103" s="54" t="s">
        <v>268</v>
      </c>
      <c r="D103" s="12" t="s">
        <v>62</v>
      </c>
      <c r="E103" s="5">
        <v>0.65</v>
      </c>
      <c r="F103" s="5">
        <v>0</v>
      </c>
      <c r="G103" s="5">
        <v>0</v>
      </c>
      <c r="H103" s="5">
        <v>0</v>
      </c>
      <c r="I103" s="5">
        <v>0.41666666666666669</v>
      </c>
      <c r="J103" s="5">
        <f t="shared" si="95"/>
        <v>1.585</v>
      </c>
      <c r="K103" s="5">
        <f t="shared" si="96"/>
        <v>0</v>
      </c>
      <c r="L103" s="5">
        <f t="shared" si="97"/>
        <v>2.0392999999999999</v>
      </c>
      <c r="M103" s="5">
        <f t="shared" si="98"/>
        <v>0</v>
      </c>
      <c r="N103" s="5">
        <f t="shared" si="99"/>
        <v>1.0920000000000001</v>
      </c>
      <c r="O103" s="9">
        <v>0.27500000000000002</v>
      </c>
      <c r="P103" s="9">
        <v>0</v>
      </c>
      <c r="Q103" s="9">
        <v>2.93E-2</v>
      </c>
      <c r="R103" s="9">
        <v>0</v>
      </c>
      <c r="S103" s="9">
        <v>0.34200000000000003</v>
      </c>
      <c r="T103" s="9">
        <v>0</v>
      </c>
      <c r="U103" s="9">
        <v>0</v>
      </c>
      <c r="V103" s="9">
        <v>1.7649999999999999</v>
      </c>
      <c r="W103" s="9">
        <v>0</v>
      </c>
      <c r="X103" s="9">
        <v>0.2</v>
      </c>
      <c r="Y103" s="9">
        <f>1.335-0.275</f>
        <v>1.06</v>
      </c>
      <c r="Z103" s="9">
        <v>0</v>
      </c>
      <c r="AA103" s="9">
        <f>0.03+0.015</f>
        <v>4.4999999999999998E-2</v>
      </c>
      <c r="AB103" s="9">
        <v>0</v>
      </c>
      <c r="AC103" s="9">
        <f>550/1000</f>
        <v>0.55000000000000004</v>
      </c>
      <c r="AD103" s="9">
        <v>0.25</v>
      </c>
      <c r="AE103" s="9">
        <v>0</v>
      </c>
      <c r="AF103" s="9">
        <v>0.2</v>
      </c>
      <c r="AG103" s="9">
        <v>0</v>
      </c>
      <c r="AH103" s="9">
        <v>0</v>
      </c>
      <c r="AI103" s="13">
        <f t="shared" si="90"/>
        <v>0.93499999999999994</v>
      </c>
      <c r="AJ103" s="13">
        <f t="shared" si="91"/>
        <v>0</v>
      </c>
      <c r="AK103" s="13">
        <f t="shared" si="92"/>
        <v>2.0392999999999999</v>
      </c>
      <c r="AL103" s="13">
        <f t="shared" si="93"/>
        <v>0</v>
      </c>
      <c r="AM103" s="13">
        <f t="shared" si="94"/>
        <v>0.67533333333333334</v>
      </c>
      <c r="AN103" s="50"/>
    </row>
    <row r="104" spans="1:40">
      <c r="A104" s="53" t="s">
        <v>269</v>
      </c>
      <c r="B104" s="56" t="s">
        <v>270</v>
      </c>
      <c r="C104" s="17" t="s">
        <v>62</v>
      </c>
      <c r="D104" s="12" t="s">
        <v>62</v>
      </c>
      <c r="E104" s="5">
        <v>0</v>
      </c>
      <c r="F104" s="5">
        <v>0</v>
      </c>
      <c r="G104" s="5">
        <v>0</v>
      </c>
      <c r="H104" s="5">
        <v>0</v>
      </c>
      <c r="I104" s="5">
        <v>0</v>
      </c>
      <c r="J104" s="9">
        <f t="shared" si="95"/>
        <v>0</v>
      </c>
      <c r="K104" s="9">
        <f t="shared" si="96"/>
        <v>0</v>
      </c>
      <c r="L104" s="9">
        <f t="shared" si="97"/>
        <v>0</v>
      </c>
      <c r="M104" s="9">
        <f t="shared" si="98"/>
        <v>0</v>
      </c>
      <c r="N104" s="9">
        <f t="shared" si="99"/>
        <v>9.1499999999999998E-2</v>
      </c>
      <c r="O104" s="9">
        <v>0</v>
      </c>
      <c r="P104" s="9">
        <v>0</v>
      </c>
      <c r="Q104" s="9">
        <v>0</v>
      </c>
      <c r="R104" s="9">
        <v>0</v>
      </c>
      <c r="S104" s="9">
        <v>9.1499999999999998E-2</v>
      </c>
      <c r="T104" s="9">
        <v>0</v>
      </c>
      <c r="U104" s="9">
        <v>0</v>
      </c>
      <c r="V104" s="9">
        <v>0</v>
      </c>
      <c r="W104" s="9">
        <v>0</v>
      </c>
      <c r="X104" s="9">
        <v>0</v>
      </c>
      <c r="Y104" s="9">
        <v>0</v>
      </c>
      <c r="Z104" s="9">
        <v>0</v>
      </c>
      <c r="AA104" s="9">
        <v>0</v>
      </c>
      <c r="AB104" s="9">
        <v>0</v>
      </c>
      <c r="AC104" s="9">
        <v>0</v>
      </c>
      <c r="AD104" s="9">
        <v>0</v>
      </c>
      <c r="AE104" s="9">
        <v>0</v>
      </c>
      <c r="AF104" s="9">
        <v>0</v>
      </c>
      <c r="AG104" s="9">
        <v>0</v>
      </c>
      <c r="AH104" s="9">
        <v>0</v>
      </c>
      <c r="AI104" s="57">
        <f t="shared" si="90"/>
        <v>0</v>
      </c>
      <c r="AJ104" s="57">
        <f t="shared" si="91"/>
        <v>0</v>
      </c>
      <c r="AK104" s="57">
        <f t="shared" si="92"/>
        <v>0</v>
      </c>
      <c r="AL104" s="57">
        <f t="shared" si="93"/>
        <v>0</v>
      </c>
      <c r="AM104" s="57">
        <f t="shared" si="94"/>
        <v>9.1499999999999998E-2</v>
      </c>
      <c r="AN104" s="50"/>
    </row>
    <row r="105" spans="1:40" ht="63">
      <c r="A105" s="54" t="s">
        <v>271</v>
      </c>
      <c r="B105" s="55" t="s">
        <v>272</v>
      </c>
      <c r="C105" s="17" t="s">
        <v>62</v>
      </c>
      <c r="D105" s="12" t="s">
        <v>62</v>
      </c>
      <c r="E105" s="58">
        <v>0</v>
      </c>
      <c r="F105" s="58">
        <v>0</v>
      </c>
      <c r="G105" s="58">
        <v>0</v>
      </c>
      <c r="H105" s="58">
        <v>0</v>
      </c>
      <c r="I105" s="58">
        <v>0</v>
      </c>
      <c r="J105" s="18">
        <f t="shared" si="95"/>
        <v>0</v>
      </c>
      <c r="K105" s="18">
        <f t="shared" si="96"/>
        <v>0</v>
      </c>
      <c r="L105" s="18">
        <f t="shared" si="97"/>
        <v>0</v>
      </c>
      <c r="M105" s="18">
        <f t="shared" si="98"/>
        <v>0</v>
      </c>
      <c r="N105" s="18">
        <f t="shared" si="99"/>
        <v>0.1479</v>
      </c>
      <c r="O105" s="18">
        <v>0</v>
      </c>
      <c r="P105" s="18">
        <v>0</v>
      </c>
      <c r="Q105" s="18">
        <v>0</v>
      </c>
      <c r="R105" s="18">
        <v>0</v>
      </c>
      <c r="S105" s="18">
        <v>0</v>
      </c>
      <c r="T105" s="18">
        <v>0</v>
      </c>
      <c r="U105" s="18">
        <v>0</v>
      </c>
      <c r="V105" s="18">
        <v>0</v>
      </c>
      <c r="W105" s="18">
        <v>0</v>
      </c>
      <c r="X105" s="18">
        <v>0.1479</v>
      </c>
      <c r="Y105" s="18">
        <v>0</v>
      </c>
      <c r="Z105" s="18">
        <v>0</v>
      </c>
      <c r="AA105" s="18">
        <v>0</v>
      </c>
      <c r="AB105" s="18">
        <v>0</v>
      </c>
      <c r="AC105" s="18">
        <v>0</v>
      </c>
      <c r="AD105" s="18">
        <v>0</v>
      </c>
      <c r="AE105" s="18">
        <v>0</v>
      </c>
      <c r="AF105" s="18">
        <v>0</v>
      </c>
      <c r="AG105" s="18">
        <v>0</v>
      </c>
      <c r="AH105" s="18">
        <v>0</v>
      </c>
      <c r="AI105" s="59">
        <f t="shared" si="90"/>
        <v>0</v>
      </c>
      <c r="AJ105" s="59">
        <f t="shared" si="91"/>
        <v>0</v>
      </c>
      <c r="AK105" s="59">
        <f t="shared" si="92"/>
        <v>0</v>
      </c>
      <c r="AL105" s="59">
        <f t="shared" si="93"/>
        <v>0</v>
      </c>
      <c r="AM105" s="59">
        <f t="shared" si="94"/>
        <v>0.1479</v>
      </c>
      <c r="AN105" s="60"/>
    </row>
    <row r="106" spans="1:40" ht="33" customHeight="1">
      <c r="A106" s="63" t="s">
        <v>273</v>
      </c>
      <c r="B106" s="64" t="s">
        <v>274</v>
      </c>
      <c r="C106" s="65" t="s">
        <v>62</v>
      </c>
      <c r="D106" s="66" t="s">
        <v>62</v>
      </c>
      <c r="E106" s="58">
        <v>0</v>
      </c>
      <c r="F106" s="58">
        <v>0</v>
      </c>
      <c r="G106" s="58">
        <v>0</v>
      </c>
      <c r="H106" s="58">
        <v>0</v>
      </c>
      <c r="I106" s="58">
        <v>0</v>
      </c>
      <c r="J106" s="5">
        <f t="shared" ref="J106" si="100">O106+T106+Y106+AD106</f>
        <v>0</v>
      </c>
      <c r="K106" s="5">
        <f t="shared" ref="K106" si="101">P106+U106+Z106+AE106</f>
        <v>0</v>
      </c>
      <c r="L106" s="5">
        <f t="shared" ref="L106" si="102">Q106+V106+AA106+AF106</f>
        <v>0</v>
      </c>
      <c r="M106" s="5">
        <f t="shared" ref="M106" si="103">R106+W106+AB106+AG106</f>
        <v>0</v>
      </c>
      <c r="N106" s="5">
        <f t="shared" ref="N106" si="104">S106+X106+AC106+AH106</f>
        <v>4.99E-2</v>
      </c>
      <c r="O106" s="58">
        <v>0</v>
      </c>
      <c r="P106" s="58">
        <v>0</v>
      </c>
      <c r="Q106" s="58">
        <v>0</v>
      </c>
      <c r="R106" s="58">
        <v>0</v>
      </c>
      <c r="S106" s="58">
        <v>0</v>
      </c>
      <c r="T106" s="58">
        <v>0</v>
      </c>
      <c r="U106" s="58">
        <v>0</v>
      </c>
      <c r="V106" s="58">
        <v>0</v>
      </c>
      <c r="W106" s="58">
        <v>0</v>
      </c>
      <c r="X106" s="58">
        <v>0</v>
      </c>
      <c r="Y106" s="58">
        <v>0</v>
      </c>
      <c r="Z106" s="58">
        <v>0</v>
      </c>
      <c r="AA106" s="58">
        <v>0</v>
      </c>
      <c r="AB106" s="58">
        <v>0</v>
      </c>
      <c r="AC106" s="18">
        <v>4.99E-2</v>
      </c>
      <c r="AD106" s="18">
        <v>0</v>
      </c>
      <c r="AE106" s="18">
        <v>0</v>
      </c>
      <c r="AF106" s="18">
        <v>0</v>
      </c>
      <c r="AG106" s="18">
        <v>0</v>
      </c>
      <c r="AH106" s="18">
        <v>0</v>
      </c>
      <c r="AI106" s="59">
        <f t="shared" ref="AI106:AI108" si="105">J106-E106</f>
        <v>0</v>
      </c>
      <c r="AJ106" s="59">
        <f t="shared" ref="AJ106:AJ108" si="106">K106-F106</f>
        <v>0</v>
      </c>
      <c r="AK106" s="59">
        <f t="shared" ref="AK106:AK108" si="107">L106-G106</f>
        <v>0</v>
      </c>
      <c r="AL106" s="59">
        <f t="shared" ref="AL106:AL108" si="108">M106-H106</f>
        <v>0</v>
      </c>
      <c r="AM106" s="59">
        <f t="shared" ref="AM106:AM108" si="109">N106-I106</f>
        <v>4.99E-2</v>
      </c>
      <c r="AN106" s="67"/>
    </row>
    <row r="107" spans="1:40" ht="31.5">
      <c r="A107" s="63" t="s">
        <v>289</v>
      </c>
      <c r="B107" s="64" t="s">
        <v>287</v>
      </c>
      <c r="C107" s="65" t="s">
        <v>62</v>
      </c>
      <c r="D107" s="66" t="s">
        <v>62</v>
      </c>
      <c r="E107" s="58">
        <v>0</v>
      </c>
      <c r="F107" s="58">
        <v>0</v>
      </c>
      <c r="G107" s="58">
        <v>0</v>
      </c>
      <c r="H107" s="58">
        <v>0</v>
      </c>
      <c r="I107" s="58">
        <v>0</v>
      </c>
      <c r="J107" s="5">
        <f t="shared" ref="J107:J108" si="110">O107+T107+Y107+AD107</f>
        <v>0</v>
      </c>
      <c r="K107" s="5">
        <f t="shared" ref="K107:K108" si="111">P107+U107+Z107+AE107</f>
        <v>0</v>
      </c>
      <c r="L107" s="5">
        <f t="shared" ref="L107:L108" si="112">Q107+V107+AA107+AF107</f>
        <v>0</v>
      </c>
      <c r="M107" s="5">
        <f t="shared" ref="M107:M108" si="113">R107+W107+AB107+AG107</f>
        <v>0</v>
      </c>
      <c r="N107" s="5">
        <f t="shared" ref="N107:N108" si="114">S107+X107+AC107+AH107</f>
        <v>1.415833E-2</v>
      </c>
      <c r="O107" s="58">
        <v>0</v>
      </c>
      <c r="P107" s="58">
        <v>0</v>
      </c>
      <c r="Q107" s="58">
        <v>0</v>
      </c>
      <c r="R107" s="58">
        <v>0</v>
      </c>
      <c r="S107" s="58">
        <v>0</v>
      </c>
      <c r="T107" s="58">
        <v>0</v>
      </c>
      <c r="U107" s="58">
        <v>0</v>
      </c>
      <c r="V107" s="58">
        <v>0</v>
      </c>
      <c r="W107" s="58">
        <v>0</v>
      </c>
      <c r="X107" s="58">
        <v>0</v>
      </c>
      <c r="Y107" s="58">
        <v>0</v>
      </c>
      <c r="Z107" s="58">
        <v>0</v>
      </c>
      <c r="AA107" s="58">
        <v>0</v>
      </c>
      <c r="AB107" s="58">
        <v>0</v>
      </c>
      <c r="AC107" s="58">
        <v>0</v>
      </c>
      <c r="AD107" s="18">
        <v>0</v>
      </c>
      <c r="AE107" s="18">
        <v>0</v>
      </c>
      <c r="AF107" s="18">
        <v>0</v>
      </c>
      <c r="AG107" s="18">
        <v>0</v>
      </c>
      <c r="AH107" s="18">
        <v>1.415833E-2</v>
      </c>
      <c r="AI107" s="59">
        <f t="shared" si="105"/>
        <v>0</v>
      </c>
      <c r="AJ107" s="59">
        <f t="shared" si="106"/>
        <v>0</v>
      </c>
      <c r="AK107" s="59">
        <f t="shared" si="107"/>
        <v>0</v>
      </c>
      <c r="AL107" s="59">
        <f t="shared" si="108"/>
        <v>0</v>
      </c>
      <c r="AM107" s="59">
        <f t="shared" si="109"/>
        <v>1.415833E-2</v>
      </c>
      <c r="AN107" s="19"/>
    </row>
    <row r="108" spans="1:40" ht="31.5">
      <c r="A108" s="63" t="s">
        <v>290</v>
      </c>
      <c r="B108" s="64" t="s">
        <v>288</v>
      </c>
      <c r="C108" s="65" t="s">
        <v>62</v>
      </c>
      <c r="D108" s="66" t="s">
        <v>62</v>
      </c>
      <c r="E108" s="58">
        <v>0</v>
      </c>
      <c r="F108" s="58">
        <v>0</v>
      </c>
      <c r="G108" s="58">
        <v>0</v>
      </c>
      <c r="H108" s="58">
        <v>0</v>
      </c>
      <c r="I108" s="58">
        <v>0</v>
      </c>
      <c r="J108" s="5">
        <f t="shared" si="110"/>
        <v>0</v>
      </c>
      <c r="K108" s="5">
        <f t="shared" si="111"/>
        <v>0</v>
      </c>
      <c r="L108" s="5">
        <f t="shared" si="112"/>
        <v>0</v>
      </c>
      <c r="M108" s="5">
        <f t="shared" si="113"/>
        <v>0</v>
      </c>
      <c r="N108" s="5">
        <f t="shared" si="114"/>
        <v>7.3083330000000002E-2</v>
      </c>
      <c r="O108" s="58">
        <v>0</v>
      </c>
      <c r="P108" s="58">
        <v>0</v>
      </c>
      <c r="Q108" s="58">
        <v>0</v>
      </c>
      <c r="R108" s="58">
        <v>0</v>
      </c>
      <c r="S108" s="58">
        <v>0</v>
      </c>
      <c r="T108" s="58">
        <v>0</v>
      </c>
      <c r="U108" s="58">
        <v>0</v>
      </c>
      <c r="V108" s="58">
        <v>0</v>
      </c>
      <c r="W108" s="58">
        <v>0</v>
      </c>
      <c r="X108" s="58">
        <v>0</v>
      </c>
      <c r="Y108" s="58">
        <v>0</v>
      </c>
      <c r="Z108" s="58">
        <v>0</v>
      </c>
      <c r="AA108" s="58">
        <v>0</v>
      </c>
      <c r="AB108" s="58">
        <v>0</v>
      </c>
      <c r="AC108" s="58">
        <v>0</v>
      </c>
      <c r="AD108" s="18">
        <v>0</v>
      </c>
      <c r="AE108" s="18">
        <v>0</v>
      </c>
      <c r="AF108" s="18">
        <v>0</v>
      </c>
      <c r="AG108" s="18">
        <v>0</v>
      </c>
      <c r="AH108" s="18">
        <v>7.3083330000000002E-2</v>
      </c>
      <c r="AI108" s="59">
        <f t="shared" si="105"/>
        <v>0</v>
      </c>
      <c r="AJ108" s="59">
        <f t="shared" si="106"/>
        <v>0</v>
      </c>
      <c r="AK108" s="59">
        <f t="shared" si="107"/>
        <v>0</v>
      </c>
      <c r="AL108" s="59">
        <f t="shared" si="108"/>
        <v>0</v>
      </c>
      <c r="AM108" s="59">
        <f t="shared" si="109"/>
        <v>7.3083330000000002E-2</v>
      </c>
      <c r="AN108" s="19"/>
    </row>
  </sheetData>
  <autoFilter ref="B1:B106" xr:uid="{8AAC373F-FA83-4527-8D5E-C4D6A6A01329}"/>
  <mergeCells count="20">
    <mergeCell ref="D4:Z5"/>
    <mergeCell ref="F8:V8"/>
    <mergeCell ref="B12:AE12"/>
    <mergeCell ref="A14:I14"/>
    <mergeCell ref="A15:A19"/>
    <mergeCell ref="B15:B19"/>
    <mergeCell ref="C15:C19"/>
    <mergeCell ref="D15:D19"/>
    <mergeCell ref="AP15:AQ15"/>
    <mergeCell ref="AI15:AM18"/>
    <mergeCell ref="AN15:AN19"/>
    <mergeCell ref="E17:I17"/>
    <mergeCell ref="J17:AH17"/>
    <mergeCell ref="E18:I18"/>
    <mergeCell ref="J18:N18"/>
    <mergeCell ref="E15:AH16"/>
    <mergeCell ref="O18:S18"/>
    <mergeCell ref="T18:X18"/>
    <mergeCell ref="Y18:AC18"/>
    <mergeCell ref="AD18:AH18"/>
  </mergeCells>
  <phoneticPr fontId="16" type="noConversion"/>
  <dataValidations disablePrompts="1" count="2">
    <dataValidation type="textLength" operator="lessThanOrEqual" allowBlank="1" showInputMessage="1" showErrorMessage="1" errorTitle="Ошибка" error="Допускается ввод не более 900 символов!" sqref="B75:B77 HG75:HG77 RC75:RC77 AAY75:AAY77 AKU75:AKU77 AUQ75:AUQ77 BEM75:BEM77 BOI75:BOI77 BYE75:BYE77 CIA75:CIA77 CRW75:CRW77 DBS75:DBS77 DLO75:DLO77 DVK75:DVK77 EFG75:EFG77 EPC75:EPC77 EYY75:EYY77 FIU75:FIU77 FSQ75:FSQ77 GCM75:GCM77 GMI75:GMI77 GWE75:GWE77 HGA75:HGA77 HPW75:HPW77 HZS75:HZS77 IJO75:IJO77 ITK75:ITK77 JDG75:JDG77 JNC75:JNC77 JWY75:JWY77 KGU75:KGU77 KQQ75:KQQ77 LAM75:LAM77 LKI75:LKI77 LUE75:LUE77 MEA75:MEA77 MNW75:MNW77 MXS75:MXS77 NHO75:NHO77 NRK75:NRK77 OBG75:OBG77 OLC75:OLC77 OUY75:OUY77 PEU75:PEU77 POQ75:POQ77 PYM75:PYM77 QII75:QII77 QSE75:QSE77 RCA75:RCA77 RLW75:RLW77 RVS75:RVS77 SFO75:SFO77 SPK75:SPK77 SZG75:SZG77 TJC75:TJC77 TSY75:TSY77 UCU75:UCU77 UMQ75:UMQ77 UWM75:UWM77 VGI75:VGI77 VQE75:VQE77 WAA75:WAA77 WJW75:WJW77 WTS75:WTS77 B65598:B65600 HG65598:HG65600 RC65598:RC65600 AAY65598:AAY65600 AKU65598:AKU65600 AUQ65598:AUQ65600 BEM65598:BEM65600 BOI65598:BOI65600 BYE65598:BYE65600 CIA65598:CIA65600 CRW65598:CRW65600 DBS65598:DBS65600 DLO65598:DLO65600 DVK65598:DVK65600 EFG65598:EFG65600 EPC65598:EPC65600 EYY65598:EYY65600 FIU65598:FIU65600 FSQ65598:FSQ65600 GCM65598:GCM65600 GMI65598:GMI65600 GWE65598:GWE65600 HGA65598:HGA65600 HPW65598:HPW65600 HZS65598:HZS65600 IJO65598:IJO65600 ITK65598:ITK65600 JDG65598:JDG65600 JNC65598:JNC65600 JWY65598:JWY65600 KGU65598:KGU65600 KQQ65598:KQQ65600 LAM65598:LAM65600 LKI65598:LKI65600 LUE65598:LUE65600 MEA65598:MEA65600 MNW65598:MNW65600 MXS65598:MXS65600 NHO65598:NHO65600 NRK65598:NRK65600 OBG65598:OBG65600 OLC65598:OLC65600 OUY65598:OUY65600 PEU65598:PEU65600 POQ65598:POQ65600 PYM65598:PYM65600 QII65598:QII65600 QSE65598:QSE65600 RCA65598:RCA65600 RLW65598:RLW65600 RVS65598:RVS65600 SFO65598:SFO65600 SPK65598:SPK65600 SZG65598:SZG65600 TJC65598:TJC65600 TSY65598:TSY65600 UCU65598:UCU65600 UMQ65598:UMQ65600 UWM65598:UWM65600 VGI65598:VGI65600 VQE65598:VQE65600 WAA65598:WAA65600 WJW65598:WJW65600 WTS65598:WTS65600 B131134:B131136 HG131134:HG131136 RC131134:RC131136 AAY131134:AAY131136 AKU131134:AKU131136 AUQ131134:AUQ131136 BEM131134:BEM131136 BOI131134:BOI131136 BYE131134:BYE131136 CIA131134:CIA131136 CRW131134:CRW131136 DBS131134:DBS131136 DLO131134:DLO131136 DVK131134:DVK131136 EFG131134:EFG131136 EPC131134:EPC131136 EYY131134:EYY131136 FIU131134:FIU131136 FSQ131134:FSQ131136 GCM131134:GCM131136 GMI131134:GMI131136 GWE131134:GWE131136 HGA131134:HGA131136 HPW131134:HPW131136 HZS131134:HZS131136 IJO131134:IJO131136 ITK131134:ITK131136 JDG131134:JDG131136 JNC131134:JNC131136 JWY131134:JWY131136 KGU131134:KGU131136 KQQ131134:KQQ131136 LAM131134:LAM131136 LKI131134:LKI131136 LUE131134:LUE131136 MEA131134:MEA131136 MNW131134:MNW131136 MXS131134:MXS131136 NHO131134:NHO131136 NRK131134:NRK131136 OBG131134:OBG131136 OLC131134:OLC131136 OUY131134:OUY131136 PEU131134:PEU131136 POQ131134:POQ131136 PYM131134:PYM131136 QII131134:QII131136 QSE131134:QSE131136 RCA131134:RCA131136 RLW131134:RLW131136 RVS131134:RVS131136 SFO131134:SFO131136 SPK131134:SPK131136 SZG131134:SZG131136 TJC131134:TJC131136 TSY131134:TSY131136 UCU131134:UCU131136 UMQ131134:UMQ131136 UWM131134:UWM131136 VGI131134:VGI131136 VQE131134:VQE131136 WAA131134:WAA131136 WJW131134:WJW131136 WTS131134:WTS131136 B196670:B196672 HG196670:HG196672 RC196670:RC196672 AAY196670:AAY196672 AKU196670:AKU196672 AUQ196670:AUQ196672 BEM196670:BEM196672 BOI196670:BOI196672 BYE196670:BYE196672 CIA196670:CIA196672 CRW196670:CRW196672 DBS196670:DBS196672 DLO196670:DLO196672 DVK196670:DVK196672 EFG196670:EFG196672 EPC196670:EPC196672 EYY196670:EYY196672 FIU196670:FIU196672 FSQ196670:FSQ196672 GCM196670:GCM196672 GMI196670:GMI196672 GWE196670:GWE196672 HGA196670:HGA196672 HPW196670:HPW196672 HZS196670:HZS196672 IJO196670:IJO196672 ITK196670:ITK196672 JDG196670:JDG196672 JNC196670:JNC196672 JWY196670:JWY196672 KGU196670:KGU196672 KQQ196670:KQQ196672 LAM196670:LAM196672 LKI196670:LKI196672 LUE196670:LUE196672 MEA196670:MEA196672 MNW196670:MNW196672 MXS196670:MXS196672 NHO196670:NHO196672 NRK196670:NRK196672 OBG196670:OBG196672 OLC196670:OLC196672 OUY196670:OUY196672 PEU196670:PEU196672 POQ196670:POQ196672 PYM196670:PYM196672 QII196670:QII196672 QSE196670:QSE196672 RCA196670:RCA196672 RLW196670:RLW196672 RVS196670:RVS196672 SFO196670:SFO196672 SPK196670:SPK196672 SZG196670:SZG196672 TJC196670:TJC196672 TSY196670:TSY196672 UCU196670:UCU196672 UMQ196670:UMQ196672 UWM196670:UWM196672 VGI196670:VGI196672 VQE196670:VQE196672 WAA196670:WAA196672 WJW196670:WJW196672 WTS196670:WTS196672 B262206:B262208 HG262206:HG262208 RC262206:RC262208 AAY262206:AAY262208 AKU262206:AKU262208 AUQ262206:AUQ262208 BEM262206:BEM262208 BOI262206:BOI262208 BYE262206:BYE262208 CIA262206:CIA262208 CRW262206:CRW262208 DBS262206:DBS262208 DLO262206:DLO262208 DVK262206:DVK262208 EFG262206:EFG262208 EPC262206:EPC262208 EYY262206:EYY262208 FIU262206:FIU262208 FSQ262206:FSQ262208 GCM262206:GCM262208 GMI262206:GMI262208 GWE262206:GWE262208 HGA262206:HGA262208 HPW262206:HPW262208 HZS262206:HZS262208 IJO262206:IJO262208 ITK262206:ITK262208 JDG262206:JDG262208 JNC262206:JNC262208 JWY262206:JWY262208 KGU262206:KGU262208 KQQ262206:KQQ262208 LAM262206:LAM262208 LKI262206:LKI262208 LUE262206:LUE262208 MEA262206:MEA262208 MNW262206:MNW262208 MXS262206:MXS262208 NHO262206:NHO262208 NRK262206:NRK262208 OBG262206:OBG262208 OLC262206:OLC262208 OUY262206:OUY262208 PEU262206:PEU262208 POQ262206:POQ262208 PYM262206:PYM262208 QII262206:QII262208 QSE262206:QSE262208 RCA262206:RCA262208 RLW262206:RLW262208 RVS262206:RVS262208 SFO262206:SFO262208 SPK262206:SPK262208 SZG262206:SZG262208 TJC262206:TJC262208 TSY262206:TSY262208 UCU262206:UCU262208 UMQ262206:UMQ262208 UWM262206:UWM262208 VGI262206:VGI262208 VQE262206:VQE262208 WAA262206:WAA262208 WJW262206:WJW262208 WTS262206:WTS262208 B327742:B327744 HG327742:HG327744 RC327742:RC327744 AAY327742:AAY327744 AKU327742:AKU327744 AUQ327742:AUQ327744 BEM327742:BEM327744 BOI327742:BOI327744 BYE327742:BYE327744 CIA327742:CIA327744 CRW327742:CRW327744 DBS327742:DBS327744 DLO327742:DLO327744 DVK327742:DVK327744 EFG327742:EFG327744 EPC327742:EPC327744 EYY327742:EYY327744 FIU327742:FIU327744 FSQ327742:FSQ327744 GCM327742:GCM327744 GMI327742:GMI327744 GWE327742:GWE327744 HGA327742:HGA327744 HPW327742:HPW327744 HZS327742:HZS327744 IJO327742:IJO327744 ITK327742:ITK327744 JDG327742:JDG327744 JNC327742:JNC327744 JWY327742:JWY327744 KGU327742:KGU327744 KQQ327742:KQQ327744 LAM327742:LAM327744 LKI327742:LKI327744 LUE327742:LUE327744 MEA327742:MEA327744 MNW327742:MNW327744 MXS327742:MXS327744 NHO327742:NHO327744 NRK327742:NRK327744 OBG327742:OBG327744 OLC327742:OLC327744 OUY327742:OUY327744 PEU327742:PEU327744 POQ327742:POQ327744 PYM327742:PYM327744 QII327742:QII327744 QSE327742:QSE327744 RCA327742:RCA327744 RLW327742:RLW327744 RVS327742:RVS327744 SFO327742:SFO327744 SPK327742:SPK327744 SZG327742:SZG327744 TJC327742:TJC327744 TSY327742:TSY327744 UCU327742:UCU327744 UMQ327742:UMQ327744 UWM327742:UWM327744 VGI327742:VGI327744 VQE327742:VQE327744 WAA327742:WAA327744 WJW327742:WJW327744 WTS327742:WTS327744 B393278:B393280 HG393278:HG393280 RC393278:RC393280 AAY393278:AAY393280 AKU393278:AKU393280 AUQ393278:AUQ393280 BEM393278:BEM393280 BOI393278:BOI393280 BYE393278:BYE393280 CIA393278:CIA393280 CRW393278:CRW393280 DBS393278:DBS393280 DLO393278:DLO393280 DVK393278:DVK393280 EFG393278:EFG393280 EPC393278:EPC393280 EYY393278:EYY393280 FIU393278:FIU393280 FSQ393278:FSQ393280 GCM393278:GCM393280 GMI393278:GMI393280 GWE393278:GWE393280 HGA393278:HGA393280 HPW393278:HPW393280 HZS393278:HZS393280 IJO393278:IJO393280 ITK393278:ITK393280 JDG393278:JDG393280 JNC393278:JNC393280 JWY393278:JWY393280 KGU393278:KGU393280 KQQ393278:KQQ393280 LAM393278:LAM393280 LKI393278:LKI393280 LUE393278:LUE393280 MEA393278:MEA393280 MNW393278:MNW393280 MXS393278:MXS393280 NHO393278:NHO393280 NRK393278:NRK393280 OBG393278:OBG393280 OLC393278:OLC393280 OUY393278:OUY393280 PEU393278:PEU393280 POQ393278:POQ393280 PYM393278:PYM393280 QII393278:QII393280 QSE393278:QSE393280 RCA393278:RCA393280 RLW393278:RLW393280 RVS393278:RVS393280 SFO393278:SFO393280 SPK393278:SPK393280 SZG393278:SZG393280 TJC393278:TJC393280 TSY393278:TSY393280 UCU393278:UCU393280 UMQ393278:UMQ393280 UWM393278:UWM393280 VGI393278:VGI393280 VQE393278:VQE393280 WAA393278:WAA393280 WJW393278:WJW393280 WTS393278:WTS393280 B458814:B458816 HG458814:HG458816 RC458814:RC458816 AAY458814:AAY458816 AKU458814:AKU458816 AUQ458814:AUQ458816 BEM458814:BEM458816 BOI458814:BOI458816 BYE458814:BYE458816 CIA458814:CIA458816 CRW458814:CRW458816 DBS458814:DBS458816 DLO458814:DLO458816 DVK458814:DVK458816 EFG458814:EFG458816 EPC458814:EPC458816 EYY458814:EYY458816 FIU458814:FIU458816 FSQ458814:FSQ458816 GCM458814:GCM458816 GMI458814:GMI458816 GWE458814:GWE458816 HGA458814:HGA458816 HPW458814:HPW458816 HZS458814:HZS458816 IJO458814:IJO458816 ITK458814:ITK458816 JDG458814:JDG458816 JNC458814:JNC458816 JWY458814:JWY458816 KGU458814:KGU458816 KQQ458814:KQQ458816 LAM458814:LAM458816 LKI458814:LKI458816 LUE458814:LUE458816 MEA458814:MEA458816 MNW458814:MNW458816 MXS458814:MXS458816 NHO458814:NHO458816 NRK458814:NRK458816 OBG458814:OBG458816 OLC458814:OLC458816 OUY458814:OUY458816 PEU458814:PEU458816 POQ458814:POQ458816 PYM458814:PYM458816 QII458814:QII458816 QSE458814:QSE458816 RCA458814:RCA458816 RLW458814:RLW458816 RVS458814:RVS458816 SFO458814:SFO458816 SPK458814:SPK458816 SZG458814:SZG458816 TJC458814:TJC458816 TSY458814:TSY458816 UCU458814:UCU458816 UMQ458814:UMQ458816 UWM458814:UWM458816 VGI458814:VGI458816 VQE458814:VQE458816 WAA458814:WAA458816 WJW458814:WJW458816 WTS458814:WTS458816 B524350:B524352 HG524350:HG524352 RC524350:RC524352 AAY524350:AAY524352 AKU524350:AKU524352 AUQ524350:AUQ524352 BEM524350:BEM524352 BOI524350:BOI524352 BYE524350:BYE524352 CIA524350:CIA524352 CRW524350:CRW524352 DBS524350:DBS524352 DLO524350:DLO524352 DVK524350:DVK524352 EFG524350:EFG524352 EPC524350:EPC524352 EYY524350:EYY524352 FIU524350:FIU524352 FSQ524350:FSQ524352 GCM524350:GCM524352 GMI524350:GMI524352 GWE524350:GWE524352 HGA524350:HGA524352 HPW524350:HPW524352 HZS524350:HZS524352 IJO524350:IJO524352 ITK524350:ITK524352 JDG524350:JDG524352 JNC524350:JNC524352 JWY524350:JWY524352 KGU524350:KGU524352 KQQ524350:KQQ524352 LAM524350:LAM524352 LKI524350:LKI524352 LUE524350:LUE524352 MEA524350:MEA524352 MNW524350:MNW524352 MXS524350:MXS524352 NHO524350:NHO524352 NRK524350:NRK524352 OBG524350:OBG524352 OLC524350:OLC524352 OUY524350:OUY524352 PEU524350:PEU524352 POQ524350:POQ524352 PYM524350:PYM524352 QII524350:QII524352 QSE524350:QSE524352 RCA524350:RCA524352 RLW524350:RLW524352 RVS524350:RVS524352 SFO524350:SFO524352 SPK524350:SPK524352 SZG524350:SZG524352 TJC524350:TJC524352 TSY524350:TSY524352 UCU524350:UCU524352 UMQ524350:UMQ524352 UWM524350:UWM524352 VGI524350:VGI524352 VQE524350:VQE524352 WAA524350:WAA524352 WJW524350:WJW524352 WTS524350:WTS524352 B589886:B589888 HG589886:HG589888 RC589886:RC589888 AAY589886:AAY589888 AKU589886:AKU589888 AUQ589886:AUQ589888 BEM589886:BEM589888 BOI589886:BOI589888 BYE589886:BYE589888 CIA589886:CIA589888 CRW589886:CRW589888 DBS589886:DBS589888 DLO589886:DLO589888 DVK589886:DVK589888 EFG589886:EFG589888 EPC589886:EPC589888 EYY589886:EYY589888 FIU589886:FIU589888 FSQ589886:FSQ589888 GCM589886:GCM589888 GMI589886:GMI589888 GWE589886:GWE589888 HGA589886:HGA589888 HPW589886:HPW589888 HZS589886:HZS589888 IJO589886:IJO589888 ITK589886:ITK589888 JDG589886:JDG589888 JNC589886:JNC589888 JWY589886:JWY589888 KGU589886:KGU589888 KQQ589886:KQQ589888 LAM589886:LAM589888 LKI589886:LKI589888 LUE589886:LUE589888 MEA589886:MEA589888 MNW589886:MNW589888 MXS589886:MXS589888 NHO589886:NHO589888 NRK589886:NRK589888 OBG589886:OBG589888 OLC589886:OLC589888 OUY589886:OUY589888 PEU589886:PEU589888 POQ589886:POQ589888 PYM589886:PYM589888 QII589886:QII589888 QSE589886:QSE589888 RCA589886:RCA589888 RLW589886:RLW589888 RVS589886:RVS589888 SFO589886:SFO589888 SPK589886:SPK589888 SZG589886:SZG589888 TJC589886:TJC589888 TSY589886:TSY589888 UCU589886:UCU589888 UMQ589886:UMQ589888 UWM589886:UWM589888 VGI589886:VGI589888 VQE589886:VQE589888 WAA589886:WAA589888 WJW589886:WJW589888 WTS589886:WTS589888 B655422:B655424 HG655422:HG655424 RC655422:RC655424 AAY655422:AAY655424 AKU655422:AKU655424 AUQ655422:AUQ655424 BEM655422:BEM655424 BOI655422:BOI655424 BYE655422:BYE655424 CIA655422:CIA655424 CRW655422:CRW655424 DBS655422:DBS655424 DLO655422:DLO655424 DVK655422:DVK655424 EFG655422:EFG655424 EPC655422:EPC655424 EYY655422:EYY655424 FIU655422:FIU655424 FSQ655422:FSQ655424 GCM655422:GCM655424 GMI655422:GMI655424 GWE655422:GWE655424 HGA655422:HGA655424 HPW655422:HPW655424 HZS655422:HZS655424 IJO655422:IJO655424 ITK655422:ITK655424 JDG655422:JDG655424 JNC655422:JNC655424 JWY655422:JWY655424 KGU655422:KGU655424 KQQ655422:KQQ655424 LAM655422:LAM655424 LKI655422:LKI655424 LUE655422:LUE655424 MEA655422:MEA655424 MNW655422:MNW655424 MXS655422:MXS655424 NHO655422:NHO655424 NRK655422:NRK655424 OBG655422:OBG655424 OLC655422:OLC655424 OUY655422:OUY655424 PEU655422:PEU655424 POQ655422:POQ655424 PYM655422:PYM655424 QII655422:QII655424 QSE655422:QSE655424 RCA655422:RCA655424 RLW655422:RLW655424 RVS655422:RVS655424 SFO655422:SFO655424 SPK655422:SPK655424 SZG655422:SZG655424 TJC655422:TJC655424 TSY655422:TSY655424 UCU655422:UCU655424 UMQ655422:UMQ655424 UWM655422:UWM655424 VGI655422:VGI655424 VQE655422:VQE655424 WAA655422:WAA655424 WJW655422:WJW655424 WTS655422:WTS655424 B720958:B720960 HG720958:HG720960 RC720958:RC720960 AAY720958:AAY720960 AKU720958:AKU720960 AUQ720958:AUQ720960 BEM720958:BEM720960 BOI720958:BOI720960 BYE720958:BYE720960 CIA720958:CIA720960 CRW720958:CRW720960 DBS720958:DBS720960 DLO720958:DLO720960 DVK720958:DVK720960 EFG720958:EFG720960 EPC720958:EPC720960 EYY720958:EYY720960 FIU720958:FIU720960 FSQ720958:FSQ720960 GCM720958:GCM720960 GMI720958:GMI720960 GWE720958:GWE720960 HGA720958:HGA720960 HPW720958:HPW720960 HZS720958:HZS720960 IJO720958:IJO720960 ITK720958:ITK720960 JDG720958:JDG720960 JNC720958:JNC720960 JWY720958:JWY720960 KGU720958:KGU720960 KQQ720958:KQQ720960 LAM720958:LAM720960 LKI720958:LKI720960 LUE720958:LUE720960 MEA720958:MEA720960 MNW720958:MNW720960 MXS720958:MXS720960 NHO720958:NHO720960 NRK720958:NRK720960 OBG720958:OBG720960 OLC720958:OLC720960 OUY720958:OUY720960 PEU720958:PEU720960 POQ720958:POQ720960 PYM720958:PYM720960 QII720958:QII720960 QSE720958:QSE720960 RCA720958:RCA720960 RLW720958:RLW720960 RVS720958:RVS720960 SFO720958:SFO720960 SPK720958:SPK720960 SZG720958:SZG720960 TJC720958:TJC720960 TSY720958:TSY720960 UCU720958:UCU720960 UMQ720958:UMQ720960 UWM720958:UWM720960 VGI720958:VGI720960 VQE720958:VQE720960 WAA720958:WAA720960 WJW720958:WJW720960 WTS720958:WTS720960 B786494:B786496 HG786494:HG786496 RC786494:RC786496 AAY786494:AAY786496 AKU786494:AKU786496 AUQ786494:AUQ786496 BEM786494:BEM786496 BOI786494:BOI786496 BYE786494:BYE786496 CIA786494:CIA786496 CRW786494:CRW786496 DBS786494:DBS786496 DLO786494:DLO786496 DVK786494:DVK786496 EFG786494:EFG786496 EPC786494:EPC786496 EYY786494:EYY786496 FIU786494:FIU786496 FSQ786494:FSQ786496 GCM786494:GCM786496 GMI786494:GMI786496 GWE786494:GWE786496 HGA786494:HGA786496 HPW786494:HPW786496 HZS786494:HZS786496 IJO786494:IJO786496 ITK786494:ITK786496 JDG786494:JDG786496 JNC786494:JNC786496 JWY786494:JWY786496 KGU786494:KGU786496 KQQ786494:KQQ786496 LAM786494:LAM786496 LKI786494:LKI786496 LUE786494:LUE786496 MEA786494:MEA786496 MNW786494:MNW786496 MXS786494:MXS786496 NHO786494:NHO786496 NRK786494:NRK786496 OBG786494:OBG786496 OLC786494:OLC786496 OUY786494:OUY786496 PEU786494:PEU786496 POQ786494:POQ786496 PYM786494:PYM786496 QII786494:QII786496 QSE786494:QSE786496 RCA786494:RCA786496 RLW786494:RLW786496 RVS786494:RVS786496 SFO786494:SFO786496 SPK786494:SPK786496 SZG786494:SZG786496 TJC786494:TJC786496 TSY786494:TSY786496 UCU786494:UCU786496 UMQ786494:UMQ786496 UWM786494:UWM786496 VGI786494:VGI786496 VQE786494:VQE786496 WAA786494:WAA786496 WJW786494:WJW786496 WTS786494:WTS786496 B852030:B852032 HG852030:HG852032 RC852030:RC852032 AAY852030:AAY852032 AKU852030:AKU852032 AUQ852030:AUQ852032 BEM852030:BEM852032 BOI852030:BOI852032 BYE852030:BYE852032 CIA852030:CIA852032 CRW852030:CRW852032 DBS852030:DBS852032 DLO852030:DLO852032 DVK852030:DVK852032 EFG852030:EFG852032 EPC852030:EPC852032 EYY852030:EYY852032 FIU852030:FIU852032 FSQ852030:FSQ852032 GCM852030:GCM852032 GMI852030:GMI852032 GWE852030:GWE852032 HGA852030:HGA852032 HPW852030:HPW852032 HZS852030:HZS852032 IJO852030:IJO852032 ITK852030:ITK852032 JDG852030:JDG852032 JNC852030:JNC852032 JWY852030:JWY852032 KGU852030:KGU852032 KQQ852030:KQQ852032 LAM852030:LAM852032 LKI852030:LKI852032 LUE852030:LUE852032 MEA852030:MEA852032 MNW852030:MNW852032 MXS852030:MXS852032 NHO852030:NHO852032 NRK852030:NRK852032 OBG852030:OBG852032 OLC852030:OLC852032 OUY852030:OUY852032 PEU852030:PEU852032 POQ852030:POQ852032 PYM852030:PYM852032 QII852030:QII852032 QSE852030:QSE852032 RCA852030:RCA852032 RLW852030:RLW852032 RVS852030:RVS852032 SFO852030:SFO852032 SPK852030:SPK852032 SZG852030:SZG852032 TJC852030:TJC852032 TSY852030:TSY852032 UCU852030:UCU852032 UMQ852030:UMQ852032 UWM852030:UWM852032 VGI852030:VGI852032 VQE852030:VQE852032 WAA852030:WAA852032 WJW852030:WJW852032 WTS852030:WTS852032 B917566:B917568 HG917566:HG917568 RC917566:RC917568 AAY917566:AAY917568 AKU917566:AKU917568 AUQ917566:AUQ917568 BEM917566:BEM917568 BOI917566:BOI917568 BYE917566:BYE917568 CIA917566:CIA917568 CRW917566:CRW917568 DBS917566:DBS917568 DLO917566:DLO917568 DVK917566:DVK917568 EFG917566:EFG917568 EPC917566:EPC917568 EYY917566:EYY917568 FIU917566:FIU917568 FSQ917566:FSQ917568 GCM917566:GCM917568 GMI917566:GMI917568 GWE917566:GWE917568 HGA917566:HGA917568 HPW917566:HPW917568 HZS917566:HZS917568 IJO917566:IJO917568 ITK917566:ITK917568 JDG917566:JDG917568 JNC917566:JNC917568 JWY917566:JWY917568 KGU917566:KGU917568 KQQ917566:KQQ917568 LAM917566:LAM917568 LKI917566:LKI917568 LUE917566:LUE917568 MEA917566:MEA917568 MNW917566:MNW917568 MXS917566:MXS917568 NHO917566:NHO917568 NRK917566:NRK917568 OBG917566:OBG917568 OLC917566:OLC917568 OUY917566:OUY917568 PEU917566:PEU917568 POQ917566:POQ917568 PYM917566:PYM917568 QII917566:QII917568 QSE917566:QSE917568 RCA917566:RCA917568 RLW917566:RLW917568 RVS917566:RVS917568 SFO917566:SFO917568 SPK917566:SPK917568 SZG917566:SZG917568 TJC917566:TJC917568 TSY917566:TSY917568 UCU917566:UCU917568 UMQ917566:UMQ917568 UWM917566:UWM917568 VGI917566:VGI917568 VQE917566:VQE917568 WAA917566:WAA917568 WJW917566:WJW917568 WTS917566:WTS917568 B983102:B983104 HG983102:HG983104 RC983102:RC983104 AAY983102:AAY983104 AKU983102:AKU983104 AUQ983102:AUQ983104 BEM983102:BEM983104 BOI983102:BOI983104 BYE983102:BYE983104 CIA983102:CIA983104 CRW983102:CRW983104 DBS983102:DBS983104 DLO983102:DLO983104 DVK983102:DVK983104 EFG983102:EFG983104 EPC983102:EPC983104 EYY983102:EYY983104 FIU983102:FIU983104 FSQ983102:FSQ983104 GCM983102:GCM983104 GMI983102:GMI983104 GWE983102:GWE983104 HGA983102:HGA983104 HPW983102:HPW983104 HZS983102:HZS983104 IJO983102:IJO983104 ITK983102:ITK983104 JDG983102:JDG983104 JNC983102:JNC983104 JWY983102:JWY983104 KGU983102:KGU983104 KQQ983102:KQQ983104 LAM983102:LAM983104 LKI983102:LKI983104 LUE983102:LUE983104 MEA983102:MEA983104 MNW983102:MNW983104 MXS983102:MXS983104 NHO983102:NHO983104 NRK983102:NRK983104 OBG983102:OBG983104 OLC983102:OLC983104 OUY983102:OUY983104 PEU983102:PEU983104 POQ983102:POQ983104 PYM983102:PYM983104 QII983102:QII983104 QSE983102:QSE983104 RCA983102:RCA983104 RLW983102:RLW983104 RVS983102:RVS983104 SFO983102:SFO983104 SPK983102:SPK983104 SZG983102:SZG983104 TJC983102:TJC983104 TSY983102:TSY983104 UCU983102:UCU983104 UMQ983102:UMQ983104 UWM983102:UWM983104 VGI983102:VGI983104 VQE983102:VQE983104 WAA983102:WAA983104 WJW983102:WJW983104 WTS983102:WTS983104" xr:uid="{D88E56E4-996B-462F-9014-E3321BBA788B}">
      <formula1>900</formula1>
    </dataValidation>
    <dataValidation type="textLength" operator="lessThanOrEqual" allowBlank="1" showErrorMessage="1" errorTitle="Ошибка" error="Допускается ввод не более 900 символов!" sqref="B23 HG23 RC23 AAY23 AKU23 AUQ23 BEM23 BOI23 BYE23 CIA23 CRW23 DBS23 DLO23 DVK23 EFG23 EPC23 EYY23 FIU23 FSQ23 GCM23 GMI23 GWE23 HGA23 HPW23 HZS23 IJO23 ITK23 JDG23 JNC23 JWY23 KGU23 KQQ23 LAM23 LKI23 LUE23 MEA23 MNW23 MXS23 NHO23 NRK23 OBG23 OLC23 OUY23 PEU23 POQ23 PYM23 QII23 QSE23 RCA23 RLW23 RVS23 SFO23 SPK23 SZG23 TJC23 TSY23 UCU23 UMQ23 UWM23 VGI23 VQE23 WAA23 WJW23 WTS23 B65546 HG65546 RC65546 AAY65546 AKU65546 AUQ65546 BEM65546 BOI65546 BYE65546 CIA65546 CRW65546 DBS65546 DLO65546 DVK65546 EFG65546 EPC65546 EYY65546 FIU65546 FSQ65546 GCM65546 GMI65546 GWE65546 HGA65546 HPW65546 HZS65546 IJO65546 ITK65546 JDG65546 JNC65546 JWY65546 KGU65546 KQQ65546 LAM65546 LKI65546 LUE65546 MEA65546 MNW65546 MXS65546 NHO65546 NRK65546 OBG65546 OLC65546 OUY65546 PEU65546 POQ65546 PYM65546 QII65546 QSE65546 RCA65546 RLW65546 RVS65546 SFO65546 SPK65546 SZG65546 TJC65546 TSY65546 UCU65546 UMQ65546 UWM65546 VGI65546 VQE65546 WAA65546 WJW65546 WTS65546 B131082 HG131082 RC131082 AAY131082 AKU131082 AUQ131082 BEM131082 BOI131082 BYE131082 CIA131082 CRW131082 DBS131082 DLO131082 DVK131082 EFG131082 EPC131082 EYY131082 FIU131082 FSQ131082 GCM131082 GMI131082 GWE131082 HGA131082 HPW131082 HZS131082 IJO131082 ITK131082 JDG131082 JNC131082 JWY131082 KGU131082 KQQ131082 LAM131082 LKI131082 LUE131082 MEA131082 MNW131082 MXS131082 NHO131082 NRK131082 OBG131082 OLC131082 OUY131082 PEU131082 POQ131082 PYM131082 QII131082 QSE131082 RCA131082 RLW131082 RVS131082 SFO131082 SPK131082 SZG131082 TJC131082 TSY131082 UCU131082 UMQ131082 UWM131082 VGI131082 VQE131082 WAA131082 WJW131082 WTS131082 B196618 HG196618 RC196618 AAY196618 AKU196618 AUQ196618 BEM196618 BOI196618 BYE196618 CIA196618 CRW196618 DBS196618 DLO196618 DVK196618 EFG196618 EPC196618 EYY196618 FIU196618 FSQ196618 GCM196618 GMI196618 GWE196618 HGA196618 HPW196618 HZS196618 IJO196618 ITK196618 JDG196618 JNC196618 JWY196618 KGU196618 KQQ196618 LAM196618 LKI196618 LUE196618 MEA196618 MNW196618 MXS196618 NHO196618 NRK196618 OBG196618 OLC196618 OUY196618 PEU196618 POQ196618 PYM196618 QII196618 QSE196618 RCA196618 RLW196618 RVS196618 SFO196618 SPK196618 SZG196618 TJC196618 TSY196618 UCU196618 UMQ196618 UWM196618 VGI196618 VQE196618 WAA196618 WJW196618 WTS196618 B262154 HG262154 RC262154 AAY262154 AKU262154 AUQ262154 BEM262154 BOI262154 BYE262154 CIA262154 CRW262154 DBS262154 DLO262154 DVK262154 EFG262154 EPC262154 EYY262154 FIU262154 FSQ262154 GCM262154 GMI262154 GWE262154 HGA262154 HPW262154 HZS262154 IJO262154 ITK262154 JDG262154 JNC262154 JWY262154 KGU262154 KQQ262154 LAM262154 LKI262154 LUE262154 MEA262154 MNW262154 MXS262154 NHO262154 NRK262154 OBG262154 OLC262154 OUY262154 PEU262154 POQ262154 PYM262154 QII262154 QSE262154 RCA262154 RLW262154 RVS262154 SFO262154 SPK262154 SZG262154 TJC262154 TSY262154 UCU262154 UMQ262154 UWM262154 VGI262154 VQE262154 WAA262154 WJW262154 WTS262154 B327690 HG327690 RC327690 AAY327690 AKU327690 AUQ327690 BEM327690 BOI327690 BYE327690 CIA327690 CRW327690 DBS327690 DLO327690 DVK327690 EFG327690 EPC327690 EYY327690 FIU327690 FSQ327690 GCM327690 GMI327690 GWE327690 HGA327690 HPW327690 HZS327690 IJO327690 ITK327690 JDG327690 JNC327690 JWY327690 KGU327690 KQQ327690 LAM327690 LKI327690 LUE327690 MEA327690 MNW327690 MXS327690 NHO327690 NRK327690 OBG327690 OLC327690 OUY327690 PEU327690 POQ327690 PYM327690 QII327690 QSE327690 RCA327690 RLW327690 RVS327690 SFO327690 SPK327690 SZG327690 TJC327690 TSY327690 UCU327690 UMQ327690 UWM327690 VGI327690 VQE327690 WAA327690 WJW327690 WTS327690 B393226 HG393226 RC393226 AAY393226 AKU393226 AUQ393226 BEM393226 BOI393226 BYE393226 CIA393226 CRW393226 DBS393226 DLO393226 DVK393226 EFG393226 EPC393226 EYY393226 FIU393226 FSQ393226 GCM393226 GMI393226 GWE393226 HGA393226 HPW393226 HZS393226 IJO393226 ITK393226 JDG393226 JNC393226 JWY393226 KGU393226 KQQ393226 LAM393226 LKI393226 LUE393226 MEA393226 MNW393226 MXS393226 NHO393226 NRK393226 OBG393226 OLC393226 OUY393226 PEU393226 POQ393226 PYM393226 QII393226 QSE393226 RCA393226 RLW393226 RVS393226 SFO393226 SPK393226 SZG393226 TJC393226 TSY393226 UCU393226 UMQ393226 UWM393226 VGI393226 VQE393226 WAA393226 WJW393226 WTS393226 B458762 HG458762 RC458762 AAY458762 AKU458762 AUQ458762 BEM458762 BOI458762 BYE458762 CIA458762 CRW458762 DBS458762 DLO458762 DVK458762 EFG458762 EPC458762 EYY458762 FIU458762 FSQ458762 GCM458762 GMI458762 GWE458762 HGA458762 HPW458762 HZS458762 IJO458762 ITK458762 JDG458762 JNC458762 JWY458762 KGU458762 KQQ458762 LAM458762 LKI458762 LUE458762 MEA458762 MNW458762 MXS458762 NHO458762 NRK458762 OBG458762 OLC458762 OUY458762 PEU458762 POQ458762 PYM458762 QII458762 QSE458762 RCA458762 RLW458762 RVS458762 SFO458762 SPK458762 SZG458762 TJC458762 TSY458762 UCU458762 UMQ458762 UWM458762 VGI458762 VQE458762 WAA458762 WJW458762 WTS458762 B524298 HG524298 RC524298 AAY524298 AKU524298 AUQ524298 BEM524298 BOI524298 BYE524298 CIA524298 CRW524298 DBS524298 DLO524298 DVK524298 EFG524298 EPC524298 EYY524298 FIU524298 FSQ524298 GCM524298 GMI524298 GWE524298 HGA524298 HPW524298 HZS524298 IJO524298 ITK524298 JDG524298 JNC524298 JWY524298 KGU524298 KQQ524298 LAM524298 LKI524298 LUE524298 MEA524298 MNW524298 MXS524298 NHO524298 NRK524298 OBG524298 OLC524298 OUY524298 PEU524298 POQ524298 PYM524298 QII524298 QSE524298 RCA524298 RLW524298 RVS524298 SFO524298 SPK524298 SZG524298 TJC524298 TSY524298 UCU524298 UMQ524298 UWM524298 VGI524298 VQE524298 WAA524298 WJW524298 WTS524298 B589834 HG589834 RC589834 AAY589834 AKU589834 AUQ589834 BEM589834 BOI589834 BYE589834 CIA589834 CRW589834 DBS589834 DLO589834 DVK589834 EFG589834 EPC589834 EYY589834 FIU589834 FSQ589834 GCM589834 GMI589834 GWE589834 HGA589834 HPW589834 HZS589834 IJO589834 ITK589834 JDG589834 JNC589834 JWY589834 KGU589834 KQQ589834 LAM589834 LKI589834 LUE589834 MEA589834 MNW589834 MXS589834 NHO589834 NRK589834 OBG589834 OLC589834 OUY589834 PEU589834 POQ589834 PYM589834 QII589834 QSE589834 RCA589834 RLW589834 RVS589834 SFO589834 SPK589834 SZG589834 TJC589834 TSY589834 UCU589834 UMQ589834 UWM589834 VGI589834 VQE589834 WAA589834 WJW589834 WTS589834 B655370 HG655370 RC655370 AAY655370 AKU655370 AUQ655370 BEM655370 BOI655370 BYE655370 CIA655370 CRW655370 DBS655370 DLO655370 DVK655370 EFG655370 EPC655370 EYY655370 FIU655370 FSQ655370 GCM655370 GMI655370 GWE655370 HGA655370 HPW655370 HZS655370 IJO655370 ITK655370 JDG655370 JNC655370 JWY655370 KGU655370 KQQ655370 LAM655370 LKI655370 LUE655370 MEA655370 MNW655370 MXS655370 NHO655370 NRK655370 OBG655370 OLC655370 OUY655370 PEU655370 POQ655370 PYM655370 QII655370 QSE655370 RCA655370 RLW655370 RVS655370 SFO655370 SPK655370 SZG655370 TJC655370 TSY655370 UCU655370 UMQ655370 UWM655370 VGI655370 VQE655370 WAA655370 WJW655370 WTS655370 B720906 HG720906 RC720906 AAY720906 AKU720906 AUQ720906 BEM720906 BOI720906 BYE720906 CIA720906 CRW720906 DBS720906 DLO720906 DVK720906 EFG720906 EPC720906 EYY720906 FIU720906 FSQ720906 GCM720906 GMI720906 GWE720906 HGA720906 HPW720906 HZS720906 IJO720906 ITK720906 JDG720906 JNC720906 JWY720906 KGU720906 KQQ720906 LAM720906 LKI720906 LUE720906 MEA720906 MNW720906 MXS720906 NHO720906 NRK720906 OBG720906 OLC720906 OUY720906 PEU720906 POQ720906 PYM720906 QII720906 QSE720906 RCA720906 RLW720906 RVS720906 SFO720906 SPK720906 SZG720906 TJC720906 TSY720906 UCU720906 UMQ720906 UWM720906 VGI720906 VQE720906 WAA720906 WJW720906 WTS720906 B786442 HG786442 RC786442 AAY786442 AKU786442 AUQ786442 BEM786442 BOI786442 BYE786442 CIA786442 CRW786442 DBS786442 DLO786442 DVK786442 EFG786442 EPC786442 EYY786442 FIU786442 FSQ786442 GCM786442 GMI786442 GWE786442 HGA786442 HPW786442 HZS786442 IJO786442 ITK786442 JDG786442 JNC786442 JWY786442 KGU786442 KQQ786442 LAM786442 LKI786442 LUE786442 MEA786442 MNW786442 MXS786442 NHO786442 NRK786442 OBG786442 OLC786442 OUY786442 PEU786442 POQ786442 PYM786442 QII786442 QSE786442 RCA786442 RLW786442 RVS786442 SFO786442 SPK786442 SZG786442 TJC786442 TSY786442 UCU786442 UMQ786442 UWM786442 VGI786442 VQE786442 WAA786442 WJW786442 WTS786442 B851978 HG851978 RC851978 AAY851978 AKU851978 AUQ851978 BEM851978 BOI851978 BYE851978 CIA851978 CRW851978 DBS851978 DLO851978 DVK851978 EFG851978 EPC851978 EYY851978 FIU851978 FSQ851978 GCM851978 GMI851978 GWE851978 HGA851978 HPW851978 HZS851978 IJO851978 ITK851978 JDG851978 JNC851978 JWY851978 KGU851978 KQQ851978 LAM851978 LKI851978 LUE851978 MEA851978 MNW851978 MXS851978 NHO851978 NRK851978 OBG851978 OLC851978 OUY851978 PEU851978 POQ851978 PYM851978 QII851978 QSE851978 RCA851978 RLW851978 RVS851978 SFO851978 SPK851978 SZG851978 TJC851978 TSY851978 UCU851978 UMQ851978 UWM851978 VGI851978 VQE851978 WAA851978 WJW851978 WTS851978 B917514 HG917514 RC917514 AAY917514 AKU917514 AUQ917514 BEM917514 BOI917514 BYE917514 CIA917514 CRW917514 DBS917514 DLO917514 DVK917514 EFG917514 EPC917514 EYY917514 FIU917514 FSQ917514 GCM917514 GMI917514 GWE917514 HGA917514 HPW917514 HZS917514 IJO917514 ITK917514 JDG917514 JNC917514 JWY917514 KGU917514 KQQ917514 LAM917514 LKI917514 LUE917514 MEA917514 MNW917514 MXS917514 NHO917514 NRK917514 OBG917514 OLC917514 OUY917514 PEU917514 POQ917514 PYM917514 QII917514 QSE917514 RCA917514 RLW917514 RVS917514 SFO917514 SPK917514 SZG917514 TJC917514 TSY917514 UCU917514 UMQ917514 UWM917514 VGI917514 VQE917514 WAA917514 WJW917514 WTS917514 B983050 HG983050 RC983050 AAY983050 AKU983050 AUQ983050 BEM983050 BOI983050 BYE983050 CIA983050 CRW983050 DBS983050 DLO983050 DVK983050 EFG983050 EPC983050 EYY983050 FIU983050 FSQ983050 GCM983050 GMI983050 GWE983050 HGA983050 HPW983050 HZS983050 IJO983050 ITK983050 JDG983050 JNC983050 JWY983050 KGU983050 KQQ983050 LAM983050 LKI983050 LUE983050 MEA983050 MNW983050 MXS983050 NHO983050 NRK983050 OBG983050 OLC983050 OUY983050 PEU983050 POQ983050 PYM983050 QII983050 QSE983050 RCA983050 RLW983050 RVS983050 SFO983050 SPK983050 SZG983050 TJC983050 TSY983050 UCU983050 UMQ983050 UWM983050 VGI983050 VQE983050 WAA983050 WJW983050 WTS983050 B26 HG26 RC26 AAY26 AKU26 AUQ26 BEM26 BOI26 BYE26 CIA26 CRW26 DBS26 DLO26 DVK26 EFG26 EPC26 EYY26 FIU26 FSQ26 GCM26 GMI26 GWE26 HGA26 HPW26 HZS26 IJO26 ITK26 JDG26 JNC26 JWY26 KGU26 KQQ26 LAM26 LKI26 LUE26 MEA26 MNW26 MXS26 NHO26 NRK26 OBG26 OLC26 OUY26 PEU26 POQ26 PYM26 QII26 QSE26 RCA26 RLW26 RVS26 SFO26 SPK26 SZG26 TJC26 TSY26 UCU26 UMQ26 UWM26 VGI26 VQE26 WAA26 WJW26 WTS26 B65549 HG65549 RC65549 AAY65549 AKU65549 AUQ65549 BEM65549 BOI65549 BYE65549 CIA65549 CRW65549 DBS65549 DLO65549 DVK65549 EFG65549 EPC65549 EYY65549 FIU65549 FSQ65549 GCM65549 GMI65549 GWE65549 HGA65549 HPW65549 HZS65549 IJO65549 ITK65549 JDG65549 JNC65549 JWY65549 KGU65549 KQQ65549 LAM65549 LKI65549 LUE65549 MEA65549 MNW65549 MXS65549 NHO65549 NRK65549 OBG65549 OLC65549 OUY65549 PEU65549 POQ65549 PYM65549 QII65549 QSE65549 RCA65549 RLW65549 RVS65549 SFO65549 SPK65549 SZG65549 TJC65549 TSY65549 UCU65549 UMQ65549 UWM65549 VGI65549 VQE65549 WAA65549 WJW65549 WTS65549 B131085 HG131085 RC131085 AAY131085 AKU131085 AUQ131085 BEM131085 BOI131085 BYE131085 CIA131085 CRW131085 DBS131085 DLO131085 DVK131085 EFG131085 EPC131085 EYY131085 FIU131085 FSQ131085 GCM131085 GMI131085 GWE131085 HGA131085 HPW131085 HZS131085 IJO131085 ITK131085 JDG131085 JNC131085 JWY131085 KGU131085 KQQ131085 LAM131085 LKI131085 LUE131085 MEA131085 MNW131085 MXS131085 NHO131085 NRK131085 OBG131085 OLC131085 OUY131085 PEU131085 POQ131085 PYM131085 QII131085 QSE131085 RCA131085 RLW131085 RVS131085 SFO131085 SPK131085 SZG131085 TJC131085 TSY131085 UCU131085 UMQ131085 UWM131085 VGI131085 VQE131085 WAA131085 WJW131085 WTS131085 B196621 HG196621 RC196621 AAY196621 AKU196621 AUQ196621 BEM196621 BOI196621 BYE196621 CIA196621 CRW196621 DBS196621 DLO196621 DVK196621 EFG196621 EPC196621 EYY196621 FIU196621 FSQ196621 GCM196621 GMI196621 GWE196621 HGA196621 HPW196621 HZS196621 IJO196621 ITK196621 JDG196621 JNC196621 JWY196621 KGU196621 KQQ196621 LAM196621 LKI196621 LUE196621 MEA196621 MNW196621 MXS196621 NHO196621 NRK196621 OBG196621 OLC196621 OUY196621 PEU196621 POQ196621 PYM196621 QII196621 QSE196621 RCA196621 RLW196621 RVS196621 SFO196621 SPK196621 SZG196621 TJC196621 TSY196621 UCU196621 UMQ196621 UWM196621 VGI196621 VQE196621 WAA196621 WJW196621 WTS196621 B262157 HG262157 RC262157 AAY262157 AKU262157 AUQ262157 BEM262157 BOI262157 BYE262157 CIA262157 CRW262157 DBS262157 DLO262157 DVK262157 EFG262157 EPC262157 EYY262157 FIU262157 FSQ262157 GCM262157 GMI262157 GWE262157 HGA262157 HPW262157 HZS262157 IJO262157 ITK262157 JDG262157 JNC262157 JWY262157 KGU262157 KQQ262157 LAM262157 LKI262157 LUE262157 MEA262157 MNW262157 MXS262157 NHO262157 NRK262157 OBG262157 OLC262157 OUY262157 PEU262157 POQ262157 PYM262157 QII262157 QSE262157 RCA262157 RLW262157 RVS262157 SFO262157 SPK262157 SZG262157 TJC262157 TSY262157 UCU262157 UMQ262157 UWM262157 VGI262157 VQE262157 WAA262157 WJW262157 WTS262157 B327693 HG327693 RC327693 AAY327693 AKU327693 AUQ327693 BEM327693 BOI327693 BYE327693 CIA327693 CRW327693 DBS327693 DLO327693 DVK327693 EFG327693 EPC327693 EYY327693 FIU327693 FSQ327693 GCM327693 GMI327693 GWE327693 HGA327693 HPW327693 HZS327693 IJO327693 ITK327693 JDG327693 JNC327693 JWY327693 KGU327693 KQQ327693 LAM327693 LKI327693 LUE327693 MEA327693 MNW327693 MXS327693 NHO327693 NRK327693 OBG327693 OLC327693 OUY327693 PEU327693 POQ327693 PYM327693 QII327693 QSE327693 RCA327693 RLW327693 RVS327693 SFO327693 SPK327693 SZG327693 TJC327693 TSY327693 UCU327693 UMQ327693 UWM327693 VGI327693 VQE327693 WAA327693 WJW327693 WTS327693 B393229 HG393229 RC393229 AAY393229 AKU393229 AUQ393229 BEM393229 BOI393229 BYE393229 CIA393229 CRW393229 DBS393229 DLO393229 DVK393229 EFG393229 EPC393229 EYY393229 FIU393229 FSQ393229 GCM393229 GMI393229 GWE393229 HGA393229 HPW393229 HZS393229 IJO393229 ITK393229 JDG393229 JNC393229 JWY393229 KGU393229 KQQ393229 LAM393229 LKI393229 LUE393229 MEA393229 MNW393229 MXS393229 NHO393229 NRK393229 OBG393229 OLC393229 OUY393229 PEU393229 POQ393229 PYM393229 QII393229 QSE393229 RCA393229 RLW393229 RVS393229 SFO393229 SPK393229 SZG393229 TJC393229 TSY393229 UCU393229 UMQ393229 UWM393229 VGI393229 VQE393229 WAA393229 WJW393229 WTS393229 B458765 HG458765 RC458765 AAY458765 AKU458765 AUQ458765 BEM458765 BOI458765 BYE458765 CIA458765 CRW458765 DBS458765 DLO458765 DVK458765 EFG458765 EPC458765 EYY458765 FIU458765 FSQ458765 GCM458765 GMI458765 GWE458765 HGA458765 HPW458765 HZS458765 IJO458765 ITK458765 JDG458765 JNC458765 JWY458765 KGU458765 KQQ458765 LAM458765 LKI458765 LUE458765 MEA458765 MNW458765 MXS458765 NHO458765 NRK458765 OBG458765 OLC458765 OUY458765 PEU458765 POQ458765 PYM458765 QII458765 QSE458765 RCA458765 RLW458765 RVS458765 SFO458765 SPK458765 SZG458765 TJC458765 TSY458765 UCU458765 UMQ458765 UWM458765 VGI458765 VQE458765 WAA458765 WJW458765 WTS458765 B524301 HG524301 RC524301 AAY524301 AKU524301 AUQ524301 BEM524301 BOI524301 BYE524301 CIA524301 CRW524301 DBS524301 DLO524301 DVK524301 EFG524301 EPC524301 EYY524301 FIU524301 FSQ524301 GCM524301 GMI524301 GWE524301 HGA524301 HPW524301 HZS524301 IJO524301 ITK524301 JDG524301 JNC524301 JWY524301 KGU524301 KQQ524301 LAM524301 LKI524301 LUE524301 MEA524301 MNW524301 MXS524301 NHO524301 NRK524301 OBG524301 OLC524301 OUY524301 PEU524301 POQ524301 PYM524301 QII524301 QSE524301 RCA524301 RLW524301 RVS524301 SFO524301 SPK524301 SZG524301 TJC524301 TSY524301 UCU524301 UMQ524301 UWM524301 VGI524301 VQE524301 WAA524301 WJW524301 WTS524301 B589837 HG589837 RC589837 AAY589837 AKU589837 AUQ589837 BEM589837 BOI589837 BYE589837 CIA589837 CRW589837 DBS589837 DLO589837 DVK589837 EFG589837 EPC589837 EYY589837 FIU589837 FSQ589837 GCM589837 GMI589837 GWE589837 HGA589837 HPW589837 HZS589837 IJO589837 ITK589837 JDG589837 JNC589837 JWY589837 KGU589837 KQQ589837 LAM589837 LKI589837 LUE589837 MEA589837 MNW589837 MXS589837 NHO589837 NRK589837 OBG589837 OLC589837 OUY589837 PEU589837 POQ589837 PYM589837 QII589837 QSE589837 RCA589837 RLW589837 RVS589837 SFO589837 SPK589837 SZG589837 TJC589837 TSY589837 UCU589837 UMQ589837 UWM589837 VGI589837 VQE589837 WAA589837 WJW589837 WTS589837 B655373 HG655373 RC655373 AAY655373 AKU655373 AUQ655373 BEM655373 BOI655373 BYE655373 CIA655373 CRW655373 DBS655373 DLO655373 DVK655373 EFG655373 EPC655373 EYY655373 FIU655373 FSQ655373 GCM655373 GMI655373 GWE655373 HGA655373 HPW655373 HZS655373 IJO655373 ITK655373 JDG655373 JNC655373 JWY655373 KGU655373 KQQ655373 LAM655373 LKI655373 LUE655373 MEA655373 MNW655373 MXS655373 NHO655373 NRK655373 OBG655373 OLC655373 OUY655373 PEU655373 POQ655373 PYM655373 QII655373 QSE655373 RCA655373 RLW655373 RVS655373 SFO655373 SPK655373 SZG655373 TJC655373 TSY655373 UCU655373 UMQ655373 UWM655373 VGI655373 VQE655373 WAA655373 WJW655373 WTS655373 B720909 HG720909 RC720909 AAY720909 AKU720909 AUQ720909 BEM720909 BOI720909 BYE720909 CIA720909 CRW720909 DBS720909 DLO720909 DVK720909 EFG720909 EPC720909 EYY720909 FIU720909 FSQ720909 GCM720909 GMI720909 GWE720909 HGA720909 HPW720909 HZS720909 IJO720909 ITK720909 JDG720909 JNC720909 JWY720909 KGU720909 KQQ720909 LAM720909 LKI720909 LUE720909 MEA720909 MNW720909 MXS720909 NHO720909 NRK720909 OBG720909 OLC720909 OUY720909 PEU720909 POQ720909 PYM720909 QII720909 QSE720909 RCA720909 RLW720909 RVS720909 SFO720909 SPK720909 SZG720909 TJC720909 TSY720909 UCU720909 UMQ720909 UWM720909 VGI720909 VQE720909 WAA720909 WJW720909 WTS720909 B786445 HG786445 RC786445 AAY786445 AKU786445 AUQ786445 BEM786445 BOI786445 BYE786445 CIA786445 CRW786445 DBS786445 DLO786445 DVK786445 EFG786445 EPC786445 EYY786445 FIU786445 FSQ786445 GCM786445 GMI786445 GWE786445 HGA786445 HPW786445 HZS786445 IJO786445 ITK786445 JDG786445 JNC786445 JWY786445 KGU786445 KQQ786445 LAM786445 LKI786445 LUE786445 MEA786445 MNW786445 MXS786445 NHO786445 NRK786445 OBG786445 OLC786445 OUY786445 PEU786445 POQ786445 PYM786445 QII786445 QSE786445 RCA786445 RLW786445 RVS786445 SFO786445 SPK786445 SZG786445 TJC786445 TSY786445 UCU786445 UMQ786445 UWM786445 VGI786445 VQE786445 WAA786445 WJW786445 WTS786445 B851981 HG851981 RC851981 AAY851981 AKU851981 AUQ851981 BEM851981 BOI851981 BYE851981 CIA851981 CRW851981 DBS851981 DLO851981 DVK851981 EFG851981 EPC851981 EYY851981 FIU851981 FSQ851981 GCM851981 GMI851981 GWE851981 HGA851981 HPW851981 HZS851981 IJO851981 ITK851981 JDG851981 JNC851981 JWY851981 KGU851981 KQQ851981 LAM851981 LKI851981 LUE851981 MEA851981 MNW851981 MXS851981 NHO851981 NRK851981 OBG851981 OLC851981 OUY851981 PEU851981 POQ851981 PYM851981 QII851981 QSE851981 RCA851981 RLW851981 RVS851981 SFO851981 SPK851981 SZG851981 TJC851981 TSY851981 UCU851981 UMQ851981 UWM851981 VGI851981 VQE851981 WAA851981 WJW851981 WTS851981 B917517 HG917517 RC917517 AAY917517 AKU917517 AUQ917517 BEM917517 BOI917517 BYE917517 CIA917517 CRW917517 DBS917517 DLO917517 DVK917517 EFG917517 EPC917517 EYY917517 FIU917517 FSQ917517 GCM917517 GMI917517 GWE917517 HGA917517 HPW917517 HZS917517 IJO917517 ITK917517 JDG917517 JNC917517 JWY917517 KGU917517 KQQ917517 LAM917517 LKI917517 LUE917517 MEA917517 MNW917517 MXS917517 NHO917517 NRK917517 OBG917517 OLC917517 OUY917517 PEU917517 POQ917517 PYM917517 QII917517 QSE917517 RCA917517 RLW917517 RVS917517 SFO917517 SPK917517 SZG917517 TJC917517 TSY917517 UCU917517 UMQ917517 UWM917517 VGI917517 VQE917517 WAA917517 WJW917517 WTS917517 B983053 HG983053 RC983053 AAY983053 AKU983053 AUQ983053 BEM983053 BOI983053 BYE983053 CIA983053 CRW983053 DBS983053 DLO983053 DVK983053 EFG983053 EPC983053 EYY983053 FIU983053 FSQ983053 GCM983053 GMI983053 GWE983053 HGA983053 HPW983053 HZS983053 IJO983053 ITK983053 JDG983053 JNC983053 JWY983053 KGU983053 KQQ983053 LAM983053 LKI983053 LUE983053 MEA983053 MNW983053 MXS983053 NHO983053 NRK983053 OBG983053 OLC983053 OUY983053 PEU983053 POQ983053 PYM983053 QII983053 QSE983053 RCA983053 RLW983053 RVS983053 SFO983053 SPK983053 SZG983053 TJC983053 TSY983053 UCU983053 UMQ983053 UWM983053 VGI983053 VQE983053 WAA983053 WJW983053 WTS983053 B32:B33 HG32:HG33 RC32:RC33 AAY32:AAY33 AKU32:AKU33 AUQ32:AUQ33 BEM32:BEM33 BOI32:BOI33 BYE32:BYE33 CIA32:CIA33 CRW32:CRW33 DBS32:DBS33 DLO32:DLO33 DVK32:DVK33 EFG32:EFG33 EPC32:EPC33 EYY32:EYY33 FIU32:FIU33 FSQ32:FSQ33 GCM32:GCM33 GMI32:GMI33 GWE32:GWE33 HGA32:HGA33 HPW32:HPW33 HZS32:HZS33 IJO32:IJO33 ITK32:ITK33 JDG32:JDG33 JNC32:JNC33 JWY32:JWY33 KGU32:KGU33 KQQ32:KQQ33 LAM32:LAM33 LKI32:LKI33 LUE32:LUE33 MEA32:MEA33 MNW32:MNW33 MXS32:MXS33 NHO32:NHO33 NRK32:NRK33 OBG32:OBG33 OLC32:OLC33 OUY32:OUY33 PEU32:PEU33 POQ32:POQ33 PYM32:PYM33 QII32:QII33 QSE32:QSE33 RCA32:RCA33 RLW32:RLW33 RVS32:RVS33 SFO32:SFO33 SPK32:SPK33 SZG32:SZG33 TJC32:TJC33 TSY32:TSY33 UCU32:UCU33 UMQ32:UMQ33 UWM32:UWM33 VGI32:VGI33 VQE32:VQE33 WAA32:WAA33 WJW32:WJW33 WTS32:WTS33 B65555:B65556 HG65555:HG65556 RC65555:RC65556 AAY65555:AAY65556 AKU65555:AKU65556 AUQ65555:AUQ65556 BEM65555:BEM65556 BOI65555:BOI65556 BYE65555:BYE65556 CIA65555:CIA65556 CRW65555:CRW65556 DBS65555:DBS65556 DLO65555:DLO65556 DVK65555:DVK65556 EFG65555:EFG65556 EPC65555:EPC65556 EYY65555:EYY65556 FIU65555:FIU65556 FSQ65555:FSQ65556 GCM65555:GCM65556 GMI65555:GMI65556 GWE65555:GWE65556 HGA65555:HGA65556 HPW65555:HPW65556 HZS65555:HZS65556 IJO65555:IJO65556 ITK65555:ITK65556 JDG65555:JDG65556 JNC65555:JNC65556 JWY65555:JWY65556 KGU65555:KGU65556 KQQ65555:KQQ65556 LAM65555:LAM65556 LKI65555:LKI65556 LUE65555:LUE65556 MEA65555:MEA65556 MNW65555:MNW65556 MXS65555:MXS65556 NHO65555:NHO65556 NRK65555:NRK65556 OBG65555:OBG65556 OLC65555:OLC65556 OUY65555:OUY65556 PEU65555:PEU65556 POQ65555:POQ65556 PYM65555:PYM65556 QII65555:QII65556 QSE65555:QSE65556 RCA65555:RCA65556 RLW65555:RLW65556 RVS65555:RVS65556 SFO65555:SFO65556 SPK65555:SPK65556 SZG65555:SZG65556 TJC65555:TJC65556 TSY65555:TSY65556 UCU65555:UCU65556 UMQ65555:UMQ65556 UWM65555:UWM65556 VGI65555:VGI65556 VQE65555:VQE65556 WAA65555:WAA65556 WJW65555:WJW65556 WTS65555:WTS65556 B131091:B131092 HG131091:HG131092 RC131091:RC131092 AAY131091:AAY131092 AKU131091:AKU131092 AUQ131091:AUQ131092 BEM131091:BEM131092 BOI131091:BOI131092 BYE131091:BYE131092 CIA131091:CIA131092 CRW131091:CRW131092 DBS131091:DBS131092 DLO131091:DLO131092 DVK131091:DVK131092 EFG131091:EFG131092 EPC131091:EPC131092 EYY131091:EYY131092 FIU131091:FIU131092 FSQ131091:FSQ131092 GCM131091:GCM131092 GMI131091:GMI131092 GWE131091:GWE131092 HGA131091:HGA131092 HPW131091:HPW131092 HZS131091:HZS131092 IJO131091:IJO131092 ITK131091:ITK131092 JDG131091:JDG131092 JNC131091:JNC131092 JWY131091:JWY131092 KGU131091:KGU131092 KQQ131091:KQQ131092 LAM131091:LAM131092 LKI131091:LKI131092 LUE131091:LUE131092 MEA131091:MEA131092 MNW131091:MNW131092 MXS131091:MXS131092 NHO131091:NHO131092 NRK131091:NRK131092 OBG131091:OBG131092 OLC131091:OLC131092 OUY131091:OUY131092 PEU131091:PEU131092 POQ131091:POQ131092 PYM131091:PYM131092 QII131091:QII131092 QSE131091:QSE131092 RCA131091:RCA131092 RLW131091:RLW131092 RVS131091:RVS131092 SFO131091:SFO131092 SPK131091:SPK131092 SZG131091:SZG131092 TJC131091:TJC131092 TSY131091:TSY131092 UCU131091:UCU131092 UMQ131091:UMQ131092 UWM131091:UWM131092 VGI131091:VGI131092 VQE131091:VQE131092 WAA131091:WAA131092 WJW131091:WJW131092 WTS131091:WTS131092 B196627:B196628 HG196627:HG196628 RC196627:RC196628 AAY196627:AAY196628 AKU196627:AKU196628 AUQ196627:AUQ196628 BEM196627:BEM196628 BOI196627:BOI196628 BYE196627:BYE196628 CIA196627:CIA196628 CRW196627:CRW196628 DBS196627:DBS196628 DLO196627:DLO196628 DVK196627:DVK196628 EFG196627:EFG196628 EPC196627:EPC196628 EYY196627:EYY196628 FIU196627:FIU196628 FSQ196627:FSQ196628 GCM196627:GCM196628 GMI196627:GMI196628 GWE196627:GWE196628 HGA196627:HGA196628 HPW196627:HPW196628 HZS196627:HZS196628 IJO196627:IJO196628 ITK196627:ITK196628 JDG196627:JDG196628 JNC196627:JNC196628 JWY196627:JWY196628 KGU196627:KGU196628 KQQ196627:KQQ196628 LAM196627:LAM196628 LKI196627:LKI196628 LUE196627:LUE196628 MEA196627:MEA196628 MNW196627:MNW196628 MXS196627:MXS196628 NHO196627:NHO196628 NRK196627:NRK196628 OBG196627:OBG196628 OLC196627:OLC196628 OUY196627:OUY196628 PEU196627:PEU196628 POQ196627:POQ196628 PYM196627:PYM196628 QII196627:QII196628 QSE196627:QSE196628 RCA196627:RCA196628 RLW196627:RLW196628 RVS196627:RVS196628 SFO196627:SFO196628 SPK196627:SPK196628 SZG196627:SZG196628 TJC196627:TJC196628 TSY196627:TSY196628 UCU196627:UCU196628 UMQ196627:UMQ196628 UWM196627:UWM196628 VGI196627:VGI196628 VQE196627:VQE196628 WAA196627:WAA196628 WJW196627:WJW196628 WTS196627:WTS196628 B262163:B262164 HG262163:HG262164 RC262163:RC262164 AAY262163:AAY262164 AKU262163:AKU262164 AUQ262163:AUQ262164 BEM262163:BEM262164 BOI262163:BOI262164 BYE262163:BYE262164 CIA262163:CIA262164 CRW262163:CRW262164 DBS262163:DBS262164 DLO262163:DLO262164 DVK262163:DVK262164 EFG262163:EFG262164 EPC262163:EPC262164 EYY262163:EYY262164 FIU262163:FIU262164 FSQ262163:FSQ262164 GCM262163:GCM262164 GMI262163:GMI262164 GWE262163:GWE262164 HGA262163:HGA262164 HPW262163:HPW262164 HZS262163:HZS262164 IJO262163:IJO262164 ITK262163:ITK262164 JDG262163:JDG262164 JNC262163:JNC262164 JWY262163:JWY262164 KGU262163:KGU262164 KQQ262163:KQQ262164 LAM262163:LAM262164 LKI262163:LKI262164 LUE262163:LUE262164 MEA262163:MEA262164 MNW262163:MNW262164 MXS262163:MXS262164 NHO262163:NHO262164 NRK262163:NRK262164 OBG262163:OBG262164 OLC262163:OLC262164 OUY262163:OUY262164 PEU262163:PEU262164 POQ262163:POQ262164 PYM262163:PYM262164 QII262163:QII262164 QSE262163:QSE262164 RCA262163:RCA262164 RLW262163:RLW262164 RVS262163:RVS262164 SFO262163:SFO262164 SPK262163:SPK262164 SZG262163:SZG262164 TJC262163:TJC262164 TSY262163:TSY262164 UCU262163:UCU262164 UMQ262163:UMQ262164 UWM262163:UWM262164 VGI262163:VGI262164 VQE262163:VQE262164 WAA262163:WAA262164 WJW262163:WJW262164 WTS262163:WTS262164 B327699:B327700 HG327699:HG327700 RC327699:RC327700 AAY327699:AAY327700 AKU327699:AKU327700 AUQ327699:AUQ327700 BEM327699:BEM327700 BOI327699:BOI327700 BYE327699:BYE327700 CIA327699:CIA327700 CRW327699:CRW327700 DBS327699:DBS327700 DLO327699:DLO327700 DVK327699:DVK327700 EFG327699:EFG327700 EPC327699:EPC327700 EYY327699:EYY327700 FIU327699:FIU327700 FSQ327699:FSQ327700 GCM327699:GCM327700 GMI327699:GMI327700 GWE327699:GWE327700 HGA327699:HGA327700 HPW327699:HPW327700 HZS327699:HZS327700 IJO327699:IJO327700 ITK327699:ITK327700 JDG327699:JDG327700 JNC327699:JNC327700 JWY327699:JWY327700 KGU327699:KGU327700 KQQ327699:KQQ327700 LAM327699:LAM327700 LKI327699:LKI327700 LUE327699:LUE327700 MEA327699:MEA327700 MNW327699:MNW327700 MXS327699:MXS327700 NHO327699:NHO327700 NRK327699:NRK327700 OBG327699:OBG327700 OLC327699:OLC327700 OUY327699:OUY327700 PEU327699:PEU327700 POQ327699:POQ327700 PYM327699:PYM327700 QII327699:QII327700 QSE327699:QSE327700 RCA327699:RCA327700 RLW327699:RLW327700 RVS327699:RVS327700 SFO327699:SFO327700 SPK327699:SPK327700 SZG327699:SZG327700 TJC327699:TJC327700 TSY327699:TSY327700 UCU327699:UCU327700 UMQ327699:UMQ327700 UWM327699:UWM327700 VGI327699:VGI327700 VQE327699:VQE327700 WAA327699:WAA327700 WJW327699:WJW327700 WTS327699:WTS327700 B393235:B393236 HG393235:HG393236 RC393235:RC393236 AAY393235:AAY393236 AKU393235:AKU393236 AUQ393235:AUQ393236 BEM393235:BEM393236 BOI393235:BOI393236 BYE393235:BYE393236 CIA393235:CIA393236 CRW393235:CRW393236 DBS393235:DBS393236 DLO393235:DLO393236 DVK393235:DVK393236 EFG393235:EFG393236 EPC393235:EPC393236 EYY393235:EYY393236 FIU393235:FIU393236 FSQ393235:FSQ393236 GCM393235:GCM393236 GMI393235:GMI393236 GWE393235:GWE393236 HGA393235:HGA393236 HPW393235:HPW393236 HZS393235:HZS393236 IJO393235:IJO393236 ITK393235:ITK393236 JDG393235:JDG393236 JNC393235:JNC393236 JWY393235:JWY393236 KGU393235:KGU393236 KQQ393235:KQQ393236 LAM393235:LAM393236 LKI393235:LKI393236 LUE393235:LUE393236 MEA393235:MEA393236 MNW393235:MNW393236 MXS393235:MXS393236 NHO393235:NHO393236 NRK393235:NRK393236 OBG393235:OBG393236 OLC393235:OLC393236 OUY393235:OUY393236 PEU393235:PEU393236 POQ393235:POQ393236 PYM393235:PYM393236 QII393235:QII393236 QSE393235:QSE393236 RCA393235:RCA393236 RLW393235:RLW393236 RVS393235:RVS393236 SFO393235:SFO393236 SPK393235:SPK393236 SZG393235:SZG393236 TJC393235:TJC393236 TSY393235:TSY393236 UCU393235:UCU393236 UMQ393235:UMQ393236 UWM393235:UWM393236 VGI393235:VGI393236 VQE393235:VQE393236 WAA393235:WAA393236 WJW393235:WJW393236 WTS393235:WTS393236 B458771:B458772 HG458771:HG458772 RC458771:RC458772 AAY458771:AAY458772 AKU458771:AKU458772 AUQ458771:AUQ458772 BEM458771:BEM458772 BOI458771:BOI458772 BYE458771:BYE458772 CIA458771:CIA458772 CRW458771:CRW458772 DBS458771:DBS458772 DLO458771:DLO458772 DVK458771:DVK458772 EFG458771:EFG458772 EPC458771:EPC458772 EYY458771:EYY458772 FIU458771:FIU458772 FSQ458771:FSQ458772 GCM458771:GCM458772 GMI458771:GMI458772 GWE458771:GWE458772 HGA458771:HGA458772 HPW458771:HPW458772 HZS458771:HZS458772 IJO458771:IJO458772 ITK458771:ITK458772 JDG458771:JDG458772 JNC458771:JNC458772 JWY458771:JWY458772 KGU458771:KGU458772 KQQ458771:KQQ458772 LAM458771:LAM458772 LKI458771:LKI458772 LUE458771:LUE458772 MEA458771:MEA458772 MNW458771:MNW458772 MXS458771:MXS458772 NHO458771:NHO458772 NRK458771:NRK458772 OBG458771:OBG458772 OLC458771:OLC458772 OUY458771:OUY458772 PEU458771:PEU458772 POQ458771:POQ458772 PYM458771:PYM458772 QII458771:QII458772 QSE458771:QSE458772 RCA458771:RCA458772 RLW458771:RLW458772 RVS458771:RVS458772 SFO458771:SFO458772 SPK458771:SPK458772 SZG458771:SZG458772 TJC458771:TJC458772 TSY458771:TSY458772 UCU458771:UCU458772 UMQ458771:UMQ458772 UWM458771:UWM458772 VGI458771:VGI458772 VQE458771:VQE458772 WAA458771:WAA458772 WJW458771:WJW458772 WTS458771:WTS458772 B524307:B524308 HG524307:HG524308 RC524307:RC524308 AAY524307:AAY524308 AKU524307:AKU524308 AUQ524307:AUQ524308 BEM524307:BEM524308 BOI524307:BOI524308 BYE524307:BYE524308 CIA524307:CIA524308 CRW524307:CRW524308 DBS524307:DBS524308 DLO524307:DLO524308 DVK524307:DVK524308 EFG524307:EFG524308 EPC524307:EPC524308 EYY524307:EYY524308 FIU524307:FIU524308 FSQ524307:FSQ524308 GCM524307:GCM524308 GMI524307:GMI524308 GWE524307:GWE524308 HGA524307:HGA524308 HPW524307:HPW524308 HZS524307:HZS524308 IJO524307:IJO524308 ITK524307:ITK524308 JDG524307:JDG524308 JNC524307:JNC524308 JWY524307:JWY524308 KGU524307:KGU524308 KQQ524307:KQQ524308 LAM524307:LAM524308 LKI524307:LKI524308 LUE524307:LUE524308 MEA524307:MEA524308 MNW524307:MNW524308 MXS524307:MXS524308 NHO524307:NHO524308 NRK524307:NRK524308 OBG524307:OBG524308 OLC524307:OLC524308 OUY524307:OUY524308 PEU524307:PEU524308 POQ524307:POQ524308 PYM524307:PYM524308 QII524307:QII524308 QSE524307:QSE524308 RCA524307:RCA524308 RLW524307:RLW524308 RVS524307:RVS524308 SFO524307:SFO524308 SPK524307:SPK524308 SZG524307:SZG524308 TJC524307:TJC524308 TSY524307:TSY524308 UCU524307:UCU524308 UMQ524307:UMQ524308 UWM524307:UWM524308 VGI524307:VGI524308 VQE524307:VQE524308 WAA524307:WAA524308 WJW524307:WJW524308 WTS524307:WTS524308 B589843:B589844 HG589843:HG589844 RC589843:RC589844 AAY589843:AAY589844 AKU589843:AKU589844 AUQ589843:AUQ589844 BEM589843:BEM589844 BOI589843:BOI589844 BYE589843:BYE589844 CIA589843:CIA589844 CRW589843:CRW589844 DBS589843:DBS589844 DLO589843:DLO589844 DVK589843:DVK589844 EFG589843:EFG589844 EPC589843:EPC589844 EYY589843:EYY589844 FIU589843:FIU589844 FSQ589843:FSQ589844 GCM589843:GCM589844 GMI589843:GMI589844 GWE589843:GWE589844 HGA589843:HGA589844 HPW589843:HPW589844 HZS589843:HZS589844 IJO589843:IJO589844 ITK589843:ITK589844 JDG589843:JDG589844 JNC589843:JNC589844 JWY589843:JWY589844 KGU589843:KGU589844 KQQ589843:KQQ589844 LAM589843:LAM589844 LKI589843:LKI589844 LUE589843:LUE589844 MEA589843:MEA589844 MNW589843:MNW589844 MXS589843:MXS589844 NHO589843:NHO589844 NRK589843:NRK589844 OBG589843:OBG589844 OLC589843:OLC589844 OUY589843:OUY589844 PEU589843:PEU589844 POQ589843:POQ589844 PYM589843:PYM589844 QII589843:QII589844 QSE589843:QSE589844 RCA589843:RCA589844 RLW589843:RLW589844 RVS589843:RVS589844 SFO589843:SFO589844 SPK589843:SPK589844 SZG589843:SZG589844 TJC589843:TJC589844 TSY589843:TSY589844 UCU589843:UCU589844 UMQ589843:UMQ589844 UWM589843:UWM589844 VGI589843:VGI589844 VQE589843:VQE589844 WAA589843:WAA589844 WJW589843:WJW589844 WTS589843:WTS589844 B655379:B655380 HG655379:HG655380 RC655379:RC655380 AAY655379:AAY655380 AKU655379:AKU655380 AUQ655379:AUQ655380 BEM655379:BEM655380 BOI655379:BOI655380 BYE655379:BYE655380 CIA655379:CIA655380 CRW655379:CRW655380 DBS655379:DBS655380 DLO655379:DLO655380 DVK655379:DVK655380 EFG655379:EFG655380 EPC655379:EPC655380 EYY655379:EYY655380 FIU655379:FIU655380 FSQ655379:FSQ655380 GCM655379:GCM655380 GMI655379:GMI655380 GWE655379:GWE655380 HGA655379:HGA655380 HPW655379:HPW655380 HZS655379:HZS655380 IJO655379:IJO655380 ITK655379:ITK655380 JDG655379:JDG655380 JNC655379:JNC655380 JWY655379:JWY655380 KGU655379:KGU655380 KQQ655379:KQQ655380 LAM655379:LAM655380 LKI655379:LKI655380 LUE655379:LUE655380 MEA655379:MEA655380 MNW655379:MNW655380 MXS655379:MXS655380 NHO655379:NHO655380 NRK655379:NRK655380 OBG655379:OBG655380 OLC655379:OLC655380 OUY655379:OUY655380 PEU655379:PEU655380 POQ655379:POQ655380 PYM655379:PYM655380 QII655379:QII655380 QSE655379:QSE655380 RCA655379:RCA655380 RLW655379:RLW655380 RVS655379:RVS655380 SFO655379:SFO655380 SPK655379:SPK655380 SZG655379:SZG655380 TJC655379:TJC655380 TSY655379:TSY655380 UCU655379:UCU655380 UMQ655379:UMQ655380 UWM655379:UWM655380 VGI655379:VGI655380 VQE655379:VQE655380 WAA655379:WAA655380 WJW655379:WJW655380 WTS655379:WTS655380 B720915:B720916 HG720915:HG720916 RC720915:RC720916 AAY720915:AAY720916 AKU720915:AKU720916 AUQ720915:AUQ720916 BEM720915:BEM720916 BOI720915:BOI720916 BYE720915:BYE720916 CIA720915:CIA720916 CRW720915:CRW720916 DBS720915:DBS720916 DLO720915:DLO720916 DVK720915:DVK720916 EFG720915:EFG720916 EPC720915:EPC720916 EYY720915:EYY720916 FIU720915:FIU720916 FSQ720915:FSQ720916 GCM720915:GCM720916 GMI720915:GMI720916 GWE720915:GWE720916 HGA720915:HGA720916 HPW720915:HPW720916 HZS720915:HZS720916 IJO720915:IJO720916 ITK720915:ITK720916 JDG720915:JDG720916 JNC720915:JNC720916 JWY720915:JWY720916 KGU720915:KGU720916 KQQ720915:KQQ720916 LAM720915:LAM720916 LKI720915:LKI720916 LUE720915:LUE720916 MEA720915:MEA720916 MNW720915:MNW720916 MXS720915:MXS720916 NHO720915:NHO720916 NRK720915:NRK720916 OBG720915:OBG720916 OLC720915:OLC720916 OUY720915:OUY720916 PEU720915:PEU720916 POQ720915:POQ720916 PYM720915:PYM720916 QII720915:QII720916 QSE720915:QSE720916 RCA720915:RCA720916 RLW720915:RLW720916 RVS720915:RVS720916 SFO720915:SFO720916 SPK720915:SPK720916 SZG720915:SZG720916 TJC720915:TJC720916 TSY720915:TSY720916 UCU720915:UCU720916 UMQ720915:UMQ720916 UWM720915:UWM720916 VGI720915:VGI720916 VQE720915:VQE720916 WAA720915:WAA720916 WJW720915:WJW720916 WTS720915:WTS720916 B786451:B786452 HG786451:HG786452 RC786451:RC786452 AAY786451:AAY786452 AKU786451:AKU786452 AUQ786451:AUQ786452 BEM786451:BEM786452 BOI786451:BOI786452 BYE786451:BYE786452 CIA786451:CIA786452 CRW786451:CRW786452 DBS786451:DBS786452 DLO786451:DLO786452 DVK786451:DVK786452 EFG786451:EFG786452 EPC786451:EPC786452 EYY786451:EYY786452 FIU786451:FIU786452 FSQ786451:FSQ786452 GCM786451:GCM786452 GMI786451:GMI786452 GWE786451:GWE786452 HGA786451:HGA786452 HPW786451:HPW786452 HZS786451:HZS786452 IJO786451:IJO786452 ITK786451:ITK786452 JDG786451:JDG786452 JNC786451:JNC786452 JWY786451:JWY786452 KGU786451:KGU786452 KQQ786451:KQQ786452 LAM786451:LAM786452 LKI786451:LKI786452 LUE786451:LUE786452 MEA786451:MEA786452 MNW786451:MNW786452 MXS786451:MXS786452 NHO786451:NHO786452 NRK786451:NRK786452 OBG786451:OBG786452 OLC786451:OLC786452 OUY786451:OUY786452 PEU786451:PEU786452 POQ786451:POQ786452 PYM786451:PYM786452 QII786451:QII786452 QSE786451:QSE786452 RCA786451:RCA786452 RLW786451:RLW786452 RVS786451:RVS786452 SFO786451:SFO786452 SPK786451:SPK786452 SZG786451:SZG786452 TJC786451:TJC786452 TSY786451:TSY786452 UCU786451:UCU786452 UMQ786451:UMQ786452 UWM786451:UWM786452 VGI786451:VGI786452 VQE786451:VQE786452 WAA786451:WAA786452 WJW786451:WJW786452 WTS786451:WTS786452 B851987:B851988 HG851987:HG851988 RC851987:RC851988 AAY851987:AAY851988 AKU851987:AKU851988 AUQ851987:AUQ851988 BEM851987:BEM851988 BOI851987:BOI851988 BYE851987:BYE851988 CIA851987:CIA851988 CRW851987:CRW851988 DBS851987:DBS851988 DLO851987:DLO851988 DVK851987:DVK851988 EFG851987:EFG851988 EPC851987:EPC851988 EYY851987:EYY851988 FIU851987:FIU851988 FSQ851987:FSQ851988 GCM851987:GCM851988 GMI851987:GMI851988 GWE851987:GWE851988 HGA851987:HGA851988 HPW851987:HPW851988 HZS851987:HZS851988 IJO851987:IJO851988 ITK851987:ITK851988 JDG851987:JDG851988 JNC851987:JNC851988 JWY851987:JWY851988 KGU851987:KGU851988 KQQ851987:KQQ851988 LAM851987:LAM851988 LKI851987:LKI851988 LUE851987:LUE851988 MEA851987:MEA851988 MNW851987:MNW851988 MXS851987:MXS851988 NHO851987:NHO851988 NRK851987:NRK851988 OBG851987:OBG851988 OLC851987:OLC851988 OUY851987:OUY851988 PEU851987:PEU851988 POQ851987:POQ851988 PYM851987:PYM851988 QII851987:QII851988 QSE851987:QSE851988 RCA851987:RCA851988 RLW851987:RLW851988 RVS851987:RVS851988 SFO851987:SFO851988 SPK851987:SPK851988 SZG851987:SZG851988 TJC851987:TJC851988 TSY851987:TSY851988 UCU851987:UCU851988 UMQ851987:UMQ851988 UWM851987:UWM851988 VGI851987:VGI851988 VQE851987:VQE851988 WAA851987:WAA851988 WJW851987:WJW851988 WTS851987:WTS851988 B917523:B917524 HG917523:HG917524 RC917523:RC917524 AAY917523:AAY917524 AKU917523:AKU917524 AUQ917523:AUQ917524 BEM917523:BEM917524 BOI917523:BOI917524 BYE917523:BYE917524 CIA917523:CIA917524 CRW917523:CRW917524 DBS917523:DBS917524 DLO917523:DLO917524 DVK917523:DVK917524 EFG917523:EFG917524 EPC917523:EPC917524 EYY917523:EYY917524 FIU917523:FIU917524 FSQ917523:FSQ917524 GCM917523:GCM917524 GMI917523:GMI917524 GWE917523:GWE917524 HGA917523:HGA917524 HPW917523:HPW917524 HZS917523:HZS917524 IJO917523:IJO917524 ITK917523:ITK917524 JDG917523:JDG917524 JNC917523:JNC917524 JWY917523:JWY917524 KGU917523:KGU917524 KQQ917523:KQQ917524 LAM917523:LAM917524 LKI917523:LKI917524 LUE917523:LUE917524 MEA917523:MEA917524 MNW917523:MNW917524 MXS917523:MXS917524 NHO917523:NHO917524 NRK917523:NRK917524 OBG917523:OBG917524 OLC917523:OLC917524 OUY917523:OUY917524 PEU917523:PEU917524 POQ917523:POQ917524 PYM917523:PYM917524 QII917523:QII917524 QSE917523:QSE917524 RCA917523:RCA917524 RLW917523:RLW917524 RVS917523:RVS917524 SFO917523:SFO917524 SPK917523:SPK917524 SZG917523:SZG917524 TJC917523:TJC917524 TSY917523:TSY917524 UCU917523:UCU917524 UMQ917523:UMQ917524 UWM917523:UWM917524 VGI917523:VGI917524 VQE917523:VQE917524 WAA917523:WAA917524 WJW917523:WJW917524 WTS917523:WTS917524 B983059:B983060 HG983059:HG983060 RC983059:RC983060 AAY983059:AAY983060 AKU983059:AKU983060 AUQ983059:AUQ983060 BEM983059:BEM983060 BOI983059:BOI983060 BYE983059:BYE983060 CIA983059:CIA983060 CRW983059:CRW983060 DBS983059:DBS983060 DLO983059:DLO983060 DVK983059:DVK983060 EFG983059:EFG983060 EPC983059:EPC983060 EYY983059:EYY983060 FIU983059:FIU983060 FSQ983059:FSQ983060 GCM983059:GCM983060 GMI983059:GMI983060 GWE983059:GWE983060 HGA983059:HGA983060 HPW983059:HPW983060 HZS983059:HZS983060 IJO983059:IJO983060 ITK983059:ITK983060 JDG983059:JDG983060 JNC983059:JNC983060 JWY983059:JWY983060 KGU983059:KGU983060 KQQ983059:KQQ983060 LAM983059:LAM983060 LKI983059:LKI983060 LUE983059:LUE983060 MEA983059:MEA983060 MNW983059:MNW983060 MXS983059:MXS983060 NHO983059:NHO983060 NRK983059:NRK983060 OBG983059:OBG983060 OLC983059:OLC983060 OUY983059:OUY983060 PEU983059:PEU983060 POQ983059:POQ983060 PYM983059:PYM983060 QII983059:QII983060 QSE983059:QSE983060 RCA983059:RCA983060 RLW983059:RLW983060 RVS983059:RVS983060 SFO983059:SFO983060 SPK983059:SPK983060 SZG983059:SZG983060 TJC983059:TJC983060 TSY983059:TSY983060 UCU983059:UCU983060 UMQ983059:UMQ983060 UWM983059:UWM983060 VGI983059:VGI983060 VQE983059:VQE983060 WAA983059:WAA983060 WJW983059:WJW983060 WTS983059:WTS983060 B28:B29 HG28:HG29 RC28:RC29 AAY28:AAY29 AKU28:AKU29 AUQ28:AUQ29 BEM28:BEM29 BOI28:BOI29 BYE28:BYE29 CIA28:CIA29 CRW28:CRW29 DBS28:DBS29 DLO28:DLO29 DVK28:DVK29 EFG28:EFG29 EPC28:EPC29 EYY28:EYY29 FIU28:FIU29 FSQ28:FSQ29 GCM28:GCM29 GMI28:GMI29 GWE28:GWE29 HGA28:HGA29 HPW28:HPW29 HZS28:HZS29 IJO28:IJO29 ITK28:ITK29 JDG28:JDG29 JNC28:JNC29 JWY28:JWY29 KGU28:KGU29 KQQ28:KQQ29 LAM28:LAM29 LKI28:LKI29 LUE28:LUE29 MEA28:MEA29 MNW28:MNW29 MXS28:MXS29 NHO28:NHO29 NRK28:NRK29 OBG28:OBG29 OLC28:OLC29 OUY28:OUY29 PEU28:PEU29 POQ28:POQ29 PYM28:PYM29 QII28:QII29 QSE28:QSE29 RCA28:RCA29 RLW28:RLW29 RVS28:RVS29 SFO28:SFO29 SPK28:SPK29 SZG28:SZG29 TJC28:TJC29 TSY28:TSY29 UCU28:UCU29 UMQ28:UMQ29 UWM28:UWM29 VGI28:VGI29 VQE28:VQE29 WAA28:WAA29 WJW28:WJW29 WTS28:WTS29 B65551:B65552 HG65551:HG65552 RC65551:RC65552 AAY65551:AAY65552 AKU65551:AKU65552 AUQ65551:AUQ65552 BEM65551:BEM65552 BOI65551:BOI65552 BYE65551:BYE65552 CIA65551:CIA65552 CRW65551:CRW65552 DBS65551:DBS65552 DLO65551:DLO65552 DVK65551:DVK65552 EFG65551:EFG65552 EPC65551:EPC65552 EYY65551:EYY65552 FIU65551:FIU65552 FSQ65551:FSQ65552 GCM65551:GCM65552 GMI65551:GMI65552 GWE65551:GWE65552 HGA65551:HGA65552 HPW65551:HPW65552 HZS65551:HZS65552 IJO65551:IJO65552 ITK65551:ITK65552 JDG65551:JDG65552 JNC65551:JNC65552 JWY65551:JWY65552 KGU65551:KGU65552 KQQ65551:KQQ65552 LAM65551:LAM65552 LKI65551:LKI65552 LUE65551:LUE65552 MEA65551:MEA65552 MNW65551:MNW65552 MXS65551:MXS65552 NHO65551:NHO65552 NRK65551:NRK65552 OBG65551:OBG65552 OLC65551:OLC65552 OUY65551:OUY65552 PEU65551:PEU65552 POQ65551:POQ65552 PYM65551:PYM65552 QII65551:QII65552 QSE65551:QSE65552 RCA65551:RCA65552 RLW65551:RLW65552 RVS65551:RVS65552 SFO65551:SFO65552 SPK65551:SPK65552 SZG65551:SZG65552 TJC65551:TJC65552 TSY65551:TSY65552 UCU65551:UCU65552 UMQ65551:UMQ65552 UWM65551:UWM65552 VGI65551:VGI65552 VQE65551:VQE65552 WAA65551:WAA65552 WJW65551:WJW65552 WTS65551:WTS65552 B131087:B131088 HG131087:HG131088 RC131087:RC131088 AAY131087:AAY131088 AKU131087:AKU131088 AUQ131087:AUQ131088 BEM131087:BEM131088 BOI131087:BOI131088 BYE131087:BYE131088 CIA131087:CIA131088 CRW131087:CRW131088 DBS131087:DBS131088 DLO131087:DLO131088 DVK131087:DVK131088 EFG131087:EFG131088 EPC131087:EPC131088 EYY131087:EYY131088 FIU131087:FIU131088 FSQ131087:FSQ131088 GCM131087:GCM131088 GMI131087:GMI131088 GWE131087:GWE131088 HGA131087:HGA131088 HPW131087:HPW131088 HZS131087:HZS131088 IJO131087:IJO131088 ITK131087:ITK131088 JDG131087:JDG131088 JNC131087:JNC131088 JWY131087:JWY131088 KGU131087:KGU131088 KQQ131087:KQQ131088 LAM131087:LAM131088 LKI131087:LKI131088 LUE131087:LUE131088 MEA131087:MEA131088 MNW131087:MNW131088 MXS131087:MXS131088 NHO131087:NHO131088 NRK131087:NRK131088 OBG131087:OBG131088 OLC131087:OLC131088 OUY131087:OUY131088 PEU131087:PEU131088 POQ131087:POQ131088 PYM131087:PYM131088 QII131087:QII131088 QSE131087:QSE131088 RCA131087:RCA131088 RLW131087:RLW131088 RVS131087:RVS131088 SFO131087:SFO131088 SPK131087:SPK131088 SZG131087:SZG131088 TJC131087:TJC131088 TSY131087:TSY131088 UCU131087:UCU131088 UMQ131087:UMQ131088 UWM131087:UWM131088 VGI131087:VGI131088 VQE131087:VQE131088 WAA131087:WAA131088 WJW131087:WJW131088 WTS131087:WTS131088 B196623:B196624 HG196623:HG196624 RC196623:RC196624 AAY196623:AAY196624 AKU196623:AKU196624 AUQ196623:AUQ196624 BEM196623:BEM196624 BOI196623:BOI196624 BYE196623:BYE196624 CIA196623:CIA196624 CRW196623:CRW196624 DBS196623:DBS196624 DLO196623:DLO196624 DVK196623:DVK196624 EFG196623:EFG196624 EPC196623:EPC196624 EYY196623:EYY196624 FIU196623:FIU196624 FSQ196623:FSQ196624 GCM196623:GCM196624 GMI196623:GMI196624 GWE196623:GWE196624 HGA196623:HGA196624 HPW196623:HPW196624 HZS196623:HZS196624 IJO196623:IJO196624 ITK196623:ITK196624 JDG196623:JDG196624 JNC196623:JNC196624 JWY196623:JWY196624 KGU196623:KGU196624 KQQ196623:KQQ196624 LAM196623:LAM196624 LKI196623:LKI196624 LUE196623:LUE196624 MEA196623:MEA196624 MNW196623:MNW196624 MXS196623:MXS196624 NHO196623:NHO196624 NRK196623:NRK196624 OBG196623:OBG196624 OLC196623:OLC196624 OUY196623:OUY196624 PEU196623:PEU196624 POQ196623:POQ196624 PYM196623:PYM196624 QII196623:QII196624 QSE196623:QSE196624 RCA196623:RCA196624 RLW196623:RLW196624 RVS196623:RVS196624 SFO196623:SFO196624 SPK196623:SPK196624 SZG196623:SZG196624 TJC196623:TJC196624 TSY196623:TSY196624 UCU196623:UCU196624 UMQ196623:UMQ196624 UWM196623:UWM196624 VGI196623:VGI196624 VQE196623:VQE196624 WAA196623:WAA196624 WJW196623:WJW196624 WTS196623:WTS196624 B262159:B262160 HG262159:HG262160 RC262159:RC262160 AAY262159:AAY262160 AKU262159:AKU262160 AUQ262159:AUQ262160 BEM262159:BEM262160 BOI262159:BOI262160 BYE262159:BYE262160 CIA262159:CIA262160 CRW262159:CRW262160 DBS262159:DBS262160 DLO262159:DLO262160 DVK262159:DVK262160 EFG262159:EFG262160 EPC262159:EPC262160 EYY262159:EYY262160 FIU262159:FIU262160 FSQ262159:FSQ262160 GCM262159:GCM262160 GMI262159:GMI262160 GWE262159:GWE262160 HGA262159:HGA262160 HPW262159:HPW262160 HZS262159:HZS262160 IJO262159:IJO262160 ITK262159:ITK262160 JDG262159:JDG262160 JNC262159:JNC262160 JWY262159:JWY262160 KGU262159:KGU262160 KQQ262159:KQQ262160 LAM262159:LAM262160 LKI262159:LKI262160 LUE262159:LUE262160 MEA262159:MEA262160 MNW262159:MNW262160 MXS262159:MXS262160 NHO262159:NHO262160 NRK262159:NRK262160 OBG262159:OBG262160 OLC262159:OLC262160 OUY262159:OUY262160 PEU262159:PEU262160 POQ262159:POQ262160 PYM262159:PYM262160 QII262159:QII262160 QSE262159:QSE262160 RCA262159:RCA262160 RLW262159:RLW262160 RVS262159:RVS262160 SFO262159:SFO262160 SPK262159:SPK262160 SZG262159:SZG262160 TJC262159:TJC262160 TSY262159:TSY262160 UCU262159:UCU262160 UMQ262159:UMQ262160 UWM262159:UWM262160 VGI262159:VGI262160 VQE262159:VQE262160 WAA262159:WAA262160 WJW262159:WJW262160 WTS262159:WTS262160 B327695:B327696 HG327695:HG327696 RC327695:RC327696 AAY327695:AAY327696 AKU327695:AKU327696 AUQ327695:AUQ327696 BEM327695:BEM327696 BOI327695:BOI327696 BYE327695:BYE327696 CIA327695:CIA327696 CRW327695:CRW327696 DBS327695:DBS327696 DLO327695:DLO327696 DVK327695:DVK327696 EFG327695:EFG327696 EPC327695:EPC327696 EYY327695:EYY327696 FIU327695:FIU327696 FSQ327695:FSQ327696 GCM327695:GCM327696 GMI327695:GMI327696 GWE327695:GWE327696 HGA327695:HGA327696 HPW327695:HPW327696 HZS327695:HZS327696 IJO327695:IJO327696 ITK327695:ITK327696 JDG327695:JDG327696 JNC327695:JNC327696 JWY327695:JWY327696 KGU327695:KGU327696 KQQ327695:KQQ327696 LAM327695:LAM327696 LKI327695:LKI327696 LUE327695:LUE327696 MEA327695:MEA327696 MNW327695:MNW327696 MXS327695:MXS327696 NHO327695:NHO327696 NRK327695:NRK327696 OBG327695:OBG327696 OLC327695:OLC327696 OUY327695:OUY327696 PEU327695:PEU327696 POQ327695:POQ327696 PYM327695:PYM327696 QII327695:QII327696 QSE327695:QSE327696 RCA327695:RCA327696 RLW327695:RLW327696 RVS327695:RVS327696 SFO327695:SFO327696 SPK327695:SPK327696 SZG327695:SZG327696 TJC327695:TJC327696 TSY327695:TSY327696 UCU327695:UCU327696 UMQ327695:UMQ327696 UWM327695:UWM327696 VGI327695:VGI327696 VQE327695:VQE327696 WAA327695:WAA327696 WJW327695:WJW327696 WTS327695:WTS327696 B393231:B393232 HG393231:HG393232 RC393231:RC393232 AAY393231:AAY393232 AKU393231:AKU393232 AUQ393231:AUQ393232 BEM393231:BEM393232 BOI393231:BOI393232 BYE393231:BYE393232 CIA393231:CIA393232 CRW393231:CRW393232 DBS393231:DBS393232 DLO393231:DLO393232 DVK393231:DVK393232 EFG393231:EFG393232 EPC393231:EPC393232 EYY393231:EYY393232 FIU393231:FIU393232 FSQ393231:FSQ393232 GCM393231:GCM393232 GMI393231:GMI393232 GWE393231:GWE393232 HGA393231:HGA393232 HPW393231:HPW393232 HZS393231:HZS393232 IJO393231:IJO393232 ITK393231:ITK393232 JDG393231:JDG393232 JNC393231:JNC393232 JWY393231:JWY393232 KGU393231:KGU393232 KQQ393231:KQQ393232 LAM393231:LAM393232 LKI393231:LKI393232 LUE393231:LUE393232 MEA393231:MEA393232 MNW393231:MNW393232 MXS393231:MXS393232 NHO393231:NHO393232 NRK393231:NRK393232 OBG393231:OBG393232 OLC393231:OLC393232 OUY393231:OUY393232 PEU393231:PEU393232 POQ393231:POQ393232 PYM393231:PYM393232 QII393231:QII393232 QSE393231:QSE393232 RCA393231:RCA393232 RLW393231:RLW393232 RVS393231:RVS393232 SFO393231:SFO393232 SPK393231:SPK393232 SZG393231:SZG393232 TJC393231:TJC393232 TSY393231:TSY393232 UCU393231:UCU393232 UMQ393231:UMQ393232 UWM393231:UWM393232 VGI393231:VGI393232 VQE393231:VQE393232 WAA393231:WAA393232 WJW393231:WJW393232 WTS393231:WTS393232 B458767:B458768 HG458767:HG458768 RC458767:RC458768 AAY458767:AAY458768 AKU458767:AKU458768 AUQ458767:AUQ458768 BEM458767:BEM458768 BOI458767:BOI458768 BYE458767:BYE458768 CIA458767:CIA458768 CRW458767:CRW458768 DBS458767:DBS458768 DLO458767:DLO458768 DVK458767:DVK458768 EFG458767:EFG458768 EPC458767:EPC458768 EYY458767:EYY458768 FIU458767:FIU458768 FSQ458767:FSQ458768 GCM458767:GCM458768 GMI458767:GMI458768 GWE458767:GWE458768 HGA458767:HGA458768 HPW458767:HPW458768 HZS458767:HZS458768 IJO458767:IJO458768 ITK458767:ITK458768 JDG458767:JDG458768 JNC458767:JNC458768 JWY458767:JWY458768 KGU458767:KGU458768 KQQ458767:KQQ458768 LAM458767:LAM458768 LKI458767:LKI458768 LUE458767:LUE458768 MEA458767:MEA458768 MNW458767:MNW458768 MXS458767:MXS458768 NHO458767:NHO458768 NRK458767:NRK458768 OBG458767:OBG458768 OLC458767:OLC458768 OUY458767:OUY458768 PEU458767:PEU458768 POQ458767:POQ458768 PYM458767:PYM458768 QII458767:QII458768 QSE458767:QSE458768 RCA458767:RCA458768 RLW458767:RLW458768 RVS458767:RVS458768 SFO458767:SFO458768 SPK458767:SPK458768 SZG458767:SZG458768 TJC458767:TJC458768 TSY458767:TSY458768 UCU458767:UCU458768 UMQ458767:UMQ458768 UWM458767:UWM458768 VGI458767:VGI458768 VQE458767:VQE458768 WAA458767:WAA458768 WJW458767:WJW458768 WTS458767:WTS458768 B524303:B524304 HG524303:HG524304 RC524303:RC524304 AAY524303:AAY524304 AKU524303:AKU524304 AUQ524303:AUQ524304 BEM524303:BEM524304 BOI524303:BOI524304 BYE524303:BYE524304 CIA524303:CIA524304 CRW524303:CRW524304 DBS524303:DBS524304 DLO524303:DLO524304 DVK524303:DVK524304 EFG524303:EFG524304 EPC524303:EPC524304 EYY524303:EYY524304 FIU524303:FIU524304 FSQ524303:FSQ524304 GCM524303:GCM524304 GMI524303:GMI524304 GWE524303:GWE524304 HGA524303:HGA524304 HPW524303:HPW524304 HZS524303:HZS524304 IJO524303:IJO524304 ITK524303:ITK524304 JDG524303:JDG524304 JNC524303:JNC524304 JWY524303:JWY524304 KGU524303:KGU524304 KQQ524303:KQQ524304 LAM524303:LAM524304 LKI524303:LKI524304 LUE524303:LUE524304 MEA524303:MEA524304 MNW524303:MNW524304 MXS524303:MXS524304 NHO524303:NHO524304 NRK524303:NRK524304 OBG524303:OBG524304 OLC524303:OLC524304 OUY524303:OUY524304 PEU524303:PEU524304 POQ524303:POQ524304 PYM524303:PYM524304 QII524303:QII524304 QSE524303:QSE524304 RCA524303:RCA524304 RLW524303:RLW524304 RVS524303:RVS524304 SFO524303:SFO524304 SPK524303:SPK524304 SZG524303:SZG524304 TJC524303:TJC524304 TSY524303:TSY524304 UCU524303:UCU524304 UMQ524303:UMQ524304 UWM524303:UWM524304 VGI524303:VGI524304 VQE524303:VQE524304 WAA524303:WAA524304 WJW524303:WJW524304 WTS524303:WTS524304 B589839:B589840 HG589839:HG589840 RC589839:RC589840 AAY589839:AAY589840 AKU589839:AKU589840 AUQ589839:AUQ589840 BEM589839:BEM589840 BOI589839:BOI589840 BYE589839:BYE589840 CIA589839:CIA589840 CRW589839:CRW589840 DBS589839:DBS589840 DLO589839:DLO589840 DVK589839:DVK589840 EFG589839:EFG589840 EPC589839:EPC589840 EYY589839:EYY589840 FIU589839:FIU589840 FSQ589839:FSQ589840 GCM589839:GCM589840 GMI589839:GMI589840 GWE589839:GWE589840 HGA589839:HGA589840 HPW589839:HPW589840 HZS589839:HZS589840 IJO589839:IJO589840 ITK589839:ITK589840 JDG589839:JDG589840 JNC589839:JNC589840 JWY589839:JWY589840 KGU589839:KGU589840 KQQ589839:KQQ589840 LAM589839:LAM589840 LKI589839:LKI589840 LUE589839:LUE589840 MEA589839:MEA589840 MNW589839:MNW589840 MXS589839:MXS589840 NHO589839:NHO589840 NRK589839:NRK589840 OBG589839:OBG589840 OLC589839:OLC589840 OUY589839:OUY589840 PEU589839:PEU589840 POQ589839:POQ589840 PYM589839:PYM589840 QII589839:QII589840 QSE589839:QSE589840 RCA589839:RCA589840 RLW589839:RLW589840 RVS589839:RVS589840 SFO589839:SFO589840 SPK589839:SPK589840 SZG589839:SZG589840 TJC589839:TJC589840 TSY589839:TSY589840 UCU589839:UCU589840 UMQ589839:UMQ589840 UWM589839:UWM589840 VGI589839:VGI589840 VQE589839:VQE589840 WAA589839:WAA589840 WJW589839:WJW589840 WTS589839:WTS589840 B655375:B655376 HG655375:HG655376 RC655375:RC655376 AAY655375:AAY655376 AKU655375:AKU655376 AUQ655375:AUQ655376 BEM655375:BEM655376 BOI655375:BOI655376 BYE655375:BYE655376 CIA655375:CIA655376 CRW655375:CRW655376 DBS655375:DBS655376 DLO655375:DLO655376 DVK655375:DVK655376 EFG655375:EFG655376 EPC655375:EPC655376 EYY655375:EYY655376 FIU655375:FIU655376 FSQ655375:FSQ655376 GCM655375:GCM655376 GMI655375:GMI655376 GWE655375:GWE655376 HGA655375:HGA655376 HPW655375:HPW655376 HZS655375:HZS655376 IJO655375:IJO655376 ITK655375:ITK655376 JDG655375:JDG655376 JNC655375:JNC655376 JWY655375:JWY655376 KGU655375:KGU655376 KQQ655375:KQQ655376 LAM655375:LAM655376 LKI655375:LKI655376 LUE655375:LUE655376 MEA655375:MEA655376 MNW655375:MNW655376 MXS655375:MXS655376 NHO655375:NHO655376 NRK655375:NRK655376 OBG655375:OBG655376 OLC655375:OLC655376 OUY655375:OUY655376 PEU655375:PEU655376 POQ655375:POQ655376 PYM655375:PYM655376 QII655375:QII655376 QSE655375:QSE655376 RCA655375:RCA655376 RLW655375:RLW655376 RVS655375:RVS655376 SFO655375:SFO655376 SPK655375:SPK655376 SZG655375:SZG655376 TJC655375:TJC655376 TSY655375:TSY655376 UCU655375:UCU655376 UMQ655375:UMQ655376 UWM655375:UWM655376 VGI655375:VGI655376 VQE655375:VQE655376 WAA655375:WAA655376 WJW655375:WJW655376 WTS655375:WTS655376 B720911:B720912 HG720911:HG720912 RC720911:RC720912 AAY720911:AAY720912 AKU720911:AKU720912 AUQ720911:AUQ720912 BEM720911:BEM720912 BOI720911:BOI720912 BYE720911:BYE720912 CIA720911:CIA720912 CRW720911:CRW720912 DBS720911:DBS720912 DLO720911:DLO720912 DVK720911:DVK720912 EFG720911:EFG720912 EPC720911:EPC720912 EYY720911:EYY720912 FIU720911:FIU720912 FSQ720911:FSQ720912 GCM720911:GCM720912 GMI720911:GMI720912 GWE720911:GWE720912 HGA720911:HGA720912 HPW720911:HPW720912 HZS720911:HZS720912 IJO720911:IJO720912 ITK720911:ITK720912 JDG720911:JDG720912 JNC720911:JNC720912 JWY720911:JWY720912 KGU720911:KGU720912 KQQ720911:KQQ720912 LAM720911:LAM720912 LKI720911:LKI720912 LUE720911:LUE720912 MEA720911:MEA720912 MNW720911:MNW720912 MXS720911:MXS720912 NHO720911:NHO720912 NRK720911:NRK720912 OBG720911:OBG720912 OLC720911:OLC720912 OUY720911:OUY720912 PEU720911:PEU720912 POQ720911:POQ720912 PYM720911:PYM720912 QII720911:QII720912 QSE720911:QSE720912 RCA720911:RCA720912 RLW720911:RLW720912 RVS720911:RVS720912 SFO720911:SFO720912 SPK720911:SPK720912 SZG720911:SZG720912 TJC720911:TJC720912 TSY720911:TSY720912 UCU720911:UCU720912 UMQ720911:UMQ720912 UWM720911:UWM720912 VGI720911:VGI720912 VQE720911:VQE720912 WAA720911:WAA720912 WJW720911:WJW720912 WTS720911:WTS720912 B786447:B786448 HG786447:HG786448 RC786447:RC786448 AAY786447:AAY786448 AKU786447:AKU786448 AUQ786447:AUQ786448 BEM786447:BEM786448 BOI786447:BOI786448 BYE786447:BYE786448 CIA786447:CIA786448 CRW786447:CRW786448 DBS786447:DBS786448 DLO786447:DLO786448 DVK786447:DVK786448 EFG786447:EFG786448 EPC786447:EPC786448 EYY786447:EYY786448 FIU786447:FIU786448 FSQ786447:FSQ786448 GCM786447:GCM786448 GMI786447:GMI786448 GWE786447:GWE786448 HGA786447:HGA786448 HPW786447:HPW786448 HZS786447:HZS786448 IJO786447:IJO786448 ITK786447:ITK786448 JDG786447:JDG786448 JNC786447:JNC786448 JWY786447:JWY786448 KGU786447:KGU786448 KQQ786447:KQQ786448 LAM786447:LAM786448 LKI786447:LKI786448 LUE786447:LUE786448 MEA786447:MEA786448 MNW786447:MNW786448 MXS786447:MXS786448 NHO786447:NHO786448 NRK786447:NRK786448 OBG786447:OBG786448 OLC786447:OLC786448 OUY786447:OUY786448 PEU786447:PEU786448 POQ786447:POQ786448 PYM786447:PYM786448 QII786447:QII786448 QSE786447:QSE786448 RCA786447:RCA786448 RLW786447:RLW786448 RVS786447:RVS786448 SFO786447:SFO786448 SPK786447:SPK786448 SZG786447:SZG786448 TJC786447:TJC786448 TSY786447:TSY786448 UCU786447:UCU786448 UMQ786447:UMQ786448 UWM786447:UWM786448 VGI786447:VGI786448 VQE786447:VQE786448 WAA786447:WAA786448 WJW786447:WJW786448 WTS786447:WTS786448 B851983:B851984 HG851983:HG851984 RC851983:RC851984 AAY851983:AAY851984 AKU851983:AKU851984 AUQ851983:AUQ851984 BEM851983:BEM851984 BOI851983:BOI851984 BYE851983:BYE851984 CIA851983:CIA851984 CRW851983:CRW851984 DBS851983:DBS851984 DLO851983:DLO851984 DVK851983:DVK851984 EFG851983:EFG851984 EPC851983:EPC851984 EYY851983:EYY851984 FIU851983:FIU851984 FSQ851983:FSQ851984 GCM851983:GCM851984 GMI851983:GMI851984 GWE851983:GWE851984 HGA851983:HGA851984 HPW851983:HPW851984 HZS851983:HZS851984 IJO851983:IJO851984 ITK851983:ITK851984 JDG851983:JDG851984 JNC851983:JNC851984 JWY851983:JWY851984 KGU851983:KGU851984 KQQ851983:KQQ851984 LAM851983:LAM851984 LKI851983:LKI851984 LUE851983:LUE851984 MEA851983:MEA851984 MNW851983:MNW851984 MXS851983:MXS851984 NHO851983:NHO851984 NRK851983:NRK851984 OBG851983:OBG851984 OLC851983:OLC851984 OUY851983:OUY851984 PEU851983:PEU851984 POQ851983:POQ851984 PYM851983:PYM851984 QII851983:QII851984 QSE851983:QSE851984 RCA851983:RCA851984 RLW851983:RLW851984 RVS851983:RVS851984 SFO851983:SFO851984 SPK851983:SPK851984 SZG851983:SZG851984 TJC851983:TJC851984 TSY851983:TSY851984 UCU851983:UCU851984 UMQ851983:UMQ851984 UWM851983:UWM851984 VGI851983:VGI851984 VQE851983:VQE851984 WAA851983:WAA851984 WJW851983:WJW851984 WTS851983:WTS851984 B917519:B917520 HG917519:HG917520 RC917519:RC917520 AAY917519:AAY917520 AKU917519:AKU917520 AUQ917519:AUQ917520 BEM917519:BEM917520 BOI917519:BOI917520 BYE917519:BYE917520 CIA917519:CIA917520 CRW917519:CRW917520 DBS917519:DBS917520 DLO917519:DLO917520 DVK917519:DVK917520 EFG917519:EFG917520 EPC917519:EPC917520 EYY917519:EYY917520 FIU917519:FIU917520 FSQ917519:FSQ917520 GCM917519:GCM917520 GMI917519:GMI917520 GWE917519:GWE917520 HGA917519:HGA917520 HPW917519:HPW917520 HZS917519:HZS917520 IJO917519:IJO917520 ITK917519:ITK917520 JDG917519:JDG917520 JNC917519:JNC917520 JWY917519:JWY917520 KGU917519:KGU917520 KQQ917519:KQQ917520 LAM917519:LAM917520 LKI917519:LKI917520 LUE917519:LUE917520 MEA917519:MEA917520 MNW917519:MNW917520 MXS917519:MXS917520 NHO917519:NHO917520 NRK917519:NRK917520 OBG917519:OBG917520 OLC917519:OLC917520 OUY917519:OUY917520 PEU917519:PEU917520 POQ917519:POQ917520 PYM917519:PYM917520 QII917519:QII917520 QSE917519:QSE917520 RCA917519:RCA917520 RLW917519:RLW917520 RVS917519:RVS917520 SFO917519:SFO917520 SPK917519:SPK917520 SZG917519:SZG917520 TJC917519:TJC917520 TSY917519:TSY917520 UCU917519:UCU917520 UMQ917519:UMQ917520 UWM917519:UWM917520 VGI917519:VGI917520 VQE917519:VQE917520 WAA917519:WAA917520 WJW917519:WJW917520 WTS917519:WTS917520 B983055:B983056 HG983055:HG983056 RC983055:RC983056 AAY983055:AAY983056 AKU983055:AKU983056 AUQ983055:AUQ983056 BEM983055:BEM983056 BOI983055:BOI983056 BYE983055:BYE983056 CIA983055:CIA983056 CRW983055:CRW983056 DBS983055:DBS983056 DLO983055:DLO983056 DVK983055:DVK983056 EFG983055:EFG983056 EPC983055:EPC983056 EYY983055:EYY983056 FIU983055:FIU983056 FSQ983055:FSQ983056 GCM983055:GCM983056 GMI983055:GMI983056 GWE983055:GWE983056 HGA983055:HGA983056 HPW983055:HPW983056 HZS983055:HZS983056 IJO983055:IJO983056 ITK983055:ITK983056 JDG983055:JDG983056 JNC983055:JNC983056 JWY983055:JWY983056 KGU983055:KGU983056 KQQ983055:KQQ983056 LAM983055:LAM983056 LKI983055:LKI983056 LUE983055:LUE983056 MEA983055:MEA983056 MNW983055:MNW983056 MXS983055:MXS983056 NHO983055:NHO983056 NRK983055:NRK983056 OBG983055:OBG983056 OLC983055:OLC983056 OUY983055:OUY983056 PEU983055:PEU983056 POQ983055:POQ983056 PYM983055:PYM983056 QII983055:QII983056 QSE983055:QSE983056 RCA983055:RCA983056 RLW983055:RLW983056 RVS983055:RVS983056 SFO983055:SFO983056 SPK983055:SPK983056 SZG983055:SZG983056 TJC983055:TJC983056 TSY983055:TSY983056 UCU983055:UCU983056 UMQ983055:UMQ983056 UWM983055:UWM983056 VGI983055:VGI983056 VQE983055:VQE983056 WAA983055:WAA983056 WJW983055:WJW983056 WTS983055:WTS983056"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14квВв</vt:lpstr>
      <vt:lpstr>'14квВв'!Область_печати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2021-02-12T11:35:59Z</dcterms:modified>
</cp:coreProperties>
</file>