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rzubova_m\ЭНЕРГОСЕРВИС\Стандарты раскрытия информации (+ материалы к проверке)\Раскрытие по ИНВЕСТПРОГРАММЕ\2021\F0212_1084401010781_44\"/>
    </mc:Choice>
  </mc:AlternateContent>
  <xr:revisionPtr revIDLastSave="0" documentId="13_ncr:1_{E133EA7C-0873-463D-8061-3940FAC0157B}" xr6:coauthVersionLast="45" xr6:coauthVersionMax="45" xr10:uidLastSave="{00000000-0000-0000-0000-000000000000}"/>
  <bookViews>
    <workbookView xWindow="-120" yWindow="-120" windowWidth="29040" windowHeight="15840" xr2:uid="{4BDCD5CB-0E10-446C-9524-D766B3F93A09}"/>
  </bookViews>
  <sheets>
    <sheet name="14квВв" sheetId="1" r:id="rId1"/>
  </sheets>
  <definedNames>
    <definedName name="_xlnm._FilterDatabase" localSheetId="0" hidden="1">'14квВв'!$B$1:$B$58</definedName>
    <definedName name="Z_500C2F4F_1743_499A_A051_20565DBF52B2_.wvu.PrintArea" localSheetId="0" hidden="1">'14квВв'!$A$1:$AN$23</definedName>
    <definedName name="_xlnm.Print_Area" localSheetId="0">'14квВв'!$A$1:$AN$58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Q19" i="1" l="1"/>
  <c r="AR19" i="1"/>
  <c r="AP19" i="1"/>
  <c r="AR18" i="1"/>
  <c r="AQ18" i="1"/>
  <c r="AP18" i="1"/>
  <c r="J44" i="1"/>
  <c r="K44" i="1"/>
  <c r="L44" i="1"/>
  <c r="M44" i="1"/>
  <c r="N44" i="1"/>
  <c r="O44" i="1"/>
  <c r="P44" i="1"/>
  <c r="Q44" i="1"/>
  <c r="R44" i="1"/>
  <c r="S44" i="1"/>
  <c r="T44" i="1"/>
  <c r="U44" i="1"/>
  <c r="V44" i="1"/>
  <c r="W44" i="1"/>
  <c r="X44" i="1"/>
  <c r="Y44" i="1"/>
  <c r="Z44" i="1"/>
  <c r="AA44" i="1"/>
  <c r="AB44" i="1"/>
  <c r="AC44" i="1"/>
  <c r="AD44" i="1"/>
  <c r="AE44" i="1"/>
  <c r="AF44" i="1"/>
  <c r="AG44" i="1"/>
  <c r="AH44" i="1"/>
  <c r="S26" i="1"/>
  <c r="I22" i="1"/>
  <c r="AX19" i="1" l="1"/>
  <c r="AX18" i="1"/>
  <c r="AW19" i="1"/>
  <c r="AW18" i="1"/>
  <c r="AV19" i="1"/>
  <c r="AV18" i="1"/>
  <c r="AI44" i="1" l="1"/>
  <c r="AJ44" i="1"/>
  <c r="AK44" i="1"/>
  <c r="AL44" i="1"/>
  <c r="AM44" i="1"/>
  <c r="AI45" i="1"/>
  <c r="AJ45" i="1"/>
  <c r="AK45" i="1"/>
  <c r="AL45" i="1"/>
  <c r="AM45" i="1"/>
  <c r="I26" i="1"/>
  <c r="H25" i="1"/>
  <c r="G25" i="1"/>
  <c r="F25" i="1"/>
  <c r="E25" i="1"/>
  <c r="F24" i="1"/>
  <c r="G24" i="1"/>
  <c r="H24" i="1"/>
  <c r="I24" i="1"/>
  <c r="E24" i="1"/>
  <c r="F26" i="1"/>
  <c r="G26" i="1"/>
  <c r="H26" i="1"/>
  <c r="F22" i="1"/>
  <c r="G22" i="1"/>
  <c r="G21" i="1" s="1"/>
  <c r="H22" i="1"/>
  <c r="I21" i="1"/>
  <c r="I25" i="1" s="1"/>
  <c r="F23" i="1"/>
  <c r="G23" i="1"/>
  <c r="H23" i="1"/>
  <c r="I23" i="1"/>
  <c r="E23" i="1"/>
  <c r="E26" i="1"/>
  <c r="F53" i="1"/>
  <c r="G53" i="1"/>
  <c r="H53" i="1"/>
  <c r="I53" i="1"/>
  <c r="E53" i="1"/>
  <c r="I44" i="1"/>
  <c r="AH49" i="1"/>
  <c r="O49" i="1"/>
  <c r="P49" i="1"/>
  <c r="Q49" i="1"/>
  <c r="R49" i="1"/>
  <c r="S49" i="1"/>
  <c r="T49" i="1"/>
  <c r="U49" i="1"/>
  <c r="V49" i="1"/>
  <c r="W49" i="1"/>
  <c r="X49" i="1"/>
  <c r="Y49" i="1"/>
  <c r="Z49" i="1"/>
  <c r="AA49" i="1"/>
  <c r="AB49" i="1"/>
  <c r="AC49" i="1"/>
  <c r="AD49" i="1"/>
  <c r="AE49" i="1"/>
  <c r="AF49" i="1"/>
  <c r="AG49" i="1"/>
  <c r="F49" i="1"/>
  <c r="G49" i="1"/>
  <c r="H49" i="1"/>
  <c r="I49" i="1"/>
  <c r="J51" i="1"/>
  <c r="AI51" i="1" s="1"/>
  <c r="K51" i="1"/>
  <c r="AJ51" i="1" s="1"/>
  <c r="L51" i="1"/>
  <c r="M51" i="1"/>
  <c r="AL51" i="1" s="1"/>
  <c r="N51" i="1"/>
  <c r="AM51" i="1" s="1"/>
  <c r="AK51" i="1"/>
  <c r="J52" i="1"/>
  <c r="AI52" i="1" s="1"/>
  <c r="K52" i="1"/>
  <c r="AJ52" i="1" s="1"/>
  <c r="L52" i="1"/>
  <c r="AK52" i="1" s="1"/>
  <c r="M52" i="1"/>
  <c r="AL52" i="1" s="1"/>
  <c r="N52" i="1"/>
  <c r="AM52" i="1" s="1"/>
  <c r="E49" i="1"/>
  <c r="I33" i="1"/>
  <c r="I32" i="1" s="1"/>
  <c r="H33" i="1"/>
  <c r="H32" i="1" s="1"/>
  <c r="G33" i="1"/>
  <c r="G32" i="1" s="1"/>
  <c r="F33" i="1"/>
  <c r="F32" i="1" s="1"/>
  <c r="I28" i="1"/>
  <c r="I27" i="1" s="1"/>
  <c r="H28" i="1"/>
  <c r="H27" i="1" s="1"/>
  <c r="G28" i="1"/>
  <c r="G27" i="1" s="1"/>
  <c r="F28" i="1"/>
  <c r="F27" i="1" s="1"/>
  <c r="E28" i="1"/>
  <c r="E27" i="1" s="1"/>
  <c r="E22" i="1" s="1"/>
  <c r="H21" i="1" l="1"/>
  <c r="F21" i="1"/>
  <c r="E21" i="1"/>
  <c r="J50" i="1" l="1"/>
  <c r="J49" i="1" s="1"/>
  <c r="K50" i="1"/>
  <c r="K49" i="1" s="1"/>
  <c r="L50" i="1"/>
  <c r="L49" i="1" s="1"/>
  <c r="M50" i="1"/>
  <c r="M49" i="1" s="1"/>
  <c r="N50" i="1"/>
  <c r="N49" i="1" s="1"/>
  <c r="AF53" i="1"/>
  <c r="AG53" i="1"/>
  <c r="AH53" i="1"/>
  <c r="AE53" i="1"/>
  <c r="AD53" i="1"/>
  <c r="AE28" i="1"/>
  <c r="AF28" i="1"/>
  <c r="AG28" i="1"/>
  <c r="AH28" i="1"/>
  <c r="AD28" i="1"/>
  <c r="AE33" i="1"/>
  <c r="AD33" i="1"/>
  <c r="AG33" i="1"/>
  <c r="AH33" i="1"/>
  <c r="AF33" i="1"/>
  <c r="AF32" i="1" s="1"/>
  <c r="AA33" i="1" l="1"/>
  <c r="AA32" i="1" s="1"/>
  <c r="AC53" i="1"/>
  <c r="AC24" i="1" s="1"/>
  <c r="N58" i="1"/>
  <c r="M58" i="1"/>
  <c r="L58" i="1"/>
  <c r="K58" i="1"/>
  <c r="J58" i="1"/>
  <c r="N57" i="1"/>
  <c r="M57" i="1"/>
  <c r="L57" i="1"/>
  <c r="K57" i="1"/>
  <c r="J57" i="1"/>
  <c r="N56" i="1"/>
  <c r="M56" i="1"/>
  <c r="L56" i="1"/>
  <c r="K56" i="1"/>
  <c r="J56" i="1"/>
  <c r="N55" i="1"/>
  <c r="M55" i="1"/>
  <c r="L55" i="1"/>
  <c r="K55" i="1"/>
  <c r="J55" i="1"/>
  <c r="N54" i="1"/>
  <c r="M54" i="1"/>
  <c r="L54" i="1"/>
  <c r="K54" i="1"/>
  <c r="J54" i="1"/>
  <c r="AH24" i="1"/>
  <c r="AG24" i="1"/>
  <c r="AF24" i="1"/>
  <c r="AE24" i="1"/>
  <c r="AD24" i="1"/>
  <c r="AB53" i="1"/>
  <c r="AB24" i="1" s="1"/>
  <c r="Z53" i="1"/>
  <c r="Z24" i="1" s="1"/>
  <c r="Y53" i="1"/>
  <c r="Y24" i="1" s="1"/>
  <c r="X53" i="1"/>
  <c r="X24" i="1" s="1"/>
  <c r="W53" i="1"/>
  <c r="W24" i="1" s="1"/>
  <c r="V53" i="1"/>
  <c r="V24" i="1" s="1"/>
  <c r="U53" i="1"/>
  <c r="U24" i="1" s="1"/>
  <c r="T53" i="1"/>
  <c r="T24" i="1" s="1"/>
  <c r="S53" i="1"/>
  <c r="S24" i="1" s="1"/>
  <c r="R53" i="1"/>
  <c r="R24" i="1" s="1"/>
  <c r="Q53" i="1"/>
  <c r="Q24" i="1" s="1"/>
  <c r="P53" i="1"/>
  <c r="P24" i="1" s="1"/>
  <c r="O53" i="1"/>
  <c r="O24" i="1" s="1"/>
  <c r="AM50" i="1"/>
  <c r="AL50" i="1"/>
  <c r="AK50" i="1"/>
  <c r="AJ50" i="1"/>
  <c r="AI50" i="1"/>
  <c r="AH23" i="1"/>
  <c r="AG23" i="1"/>
  <c r="AF23" i="1"/>
  <c r="AE23" i="1"/>
  <c r="AD23" i="1"/>
  <c r="AC23" i="1"/>
  <c r="AB23" i="1"/>
  <c r="AA23" i="1"/>
  <c r="Z23" i="1"/>
  <c r="Y23" i="1"/>
  <c r="X23" i="1"/>
  <c r="W23" i="1"/>
  <c r="V23" i="1"/>
  <c r="U23" i="1"/>
  <c r="T23" i="1"/>
  <c r="S23" i="1"/>
  <c r="R23" i="1"/>
  <c r="Q23" i="1"/>
  <c r="P23" i="1"/>
  <c r="O23" i="1"/>
  <c r="N48" i="1"/>
  <c r="AM48" i="1" s="1"/>
  <c r="M48" i="1"/>
  <c r="AL48" i="1" s="1"/>
  <c r="L48" i="1"/>
  <c r="AK48" i="1" s="1"/>
  <c r="K48" i="1"/>
  <c r="AJ48" i="1" s="1"/>
  <c r="J48" i="1"/>
  <c r="AI48" i="1" s="1"/>
  <c r="AH47" i="1"/>
  <c r="AH46" i="1" s="1"/>
  <c r="AG47" i="1"/>
  <c r="AG46" i="1" s="1"/>
  <c r="AF47" i="1"/>
  <c r="AF46" i="1" s="1"/>
  <c r="AE47" i="1"/>
  <c r="AE46" i="1" s="1"/>
  <c r="AD47" i="1"/>
  <c r="AD46" i="1" s="1"/>
  <c r="AC47" i="1"/>
  <c r="AC46" i="1" s="1"/>
  <c r="AB47" i="1"/>
  <c r="AB46" i="1" s="1"/>
  <c r="AA47" i="1"/>
  <c r="AA46" i="1" s="1"/>
  <c r="Z47" i="1"/>
  <c r="Z46" i="1" s="1"/>
  <c r="Y47" i="1"/>
  <c r="Y46" i="1" s="1"/>
  <c r="X47" i="1"/>
  <c r="W47" i="1"/>
  <c r="W46" i="1" s="1"/>
  <c r="V47" i="1"/>
  <c r="V46" i="1" s="1"/>
  <c r="U47" i="1"/>
  <c r="U46" i="1" s="1"/>
  <c r="T47" i="1"/>
  <c r="T46" i="1" s="1"/>
  <c r="S47" i="1"/>
  <c r="R47" i="1"/>
  <c r="R46" i="1" s="1"/>
  <c r="Q47" i="1"/>
  <c r="P47" i="1"/>
  <c r="P46" i="1" s="1"/>
  <c r="O47" i="1"/>
  <c r="O46" i="1" s="1"/>
  <c r="X46" i="1"/>
  <c r="N43" i="1"/>
  <c r="AM43" i="1" s="1"/>
  <c r="M43" i="1"/>
  <c r="AL43" i="1" s="1"/>
  <c r="L43" i="1"/>
  <c r="AK43" i="1" s="1"/>
  <c r="K43" i="1"/>
  <c r="AJ43" i="1" s="1"/>
  <c r="J43" i="1"/>
  <c r="AI43" i="1" s="1"/>
  <c r="N42" i="1"/>
  <c r="AM42" i="1" s="1"/>
  <c r="M42" i="1"/>
  <c r="AL42" i="1" s="1"/>
  <c r="L42" i="1"/>
  <c r="AK42" i="1" s="1"/>
  <c r="K42" i="1"/>
  <c r="AJ42" i="1" s="1"/>
  <c r="J42" i="1"/>
  <c r="AI42" i="1" s="1"/>
  <c r="N41" i="1"/>
  <c r="AM41" i="1" s="1"/>
  <c r="M41" i="1"/>
  <c r="AL41" i="1" s="1"/>
  <c r="L41" i="1"/>
  <c r="AK41" i="1" s="1"/>
  <c r="K41" i="1"/>
  <c r="AJ41" i="1" s="1"/>
  <c r="J41" i="1"/>
  <c r="AI41" i="1" s="1"/>
  <c r="N40" i="1"/>
  <c r="AM40" i="1" s="1"/>
  <c r="M40" i="1"/>
  <c r="AL40" i="1" s="1"/>
  <c r="L40" i="1"/>
  <c r="AK40" i="1" s="1"/>
  <c r="K40" i="1"/>
  <c r="AJ40" i="1" s="1"/>
  <c r="J40" i="1"/>
  <c r="AI40" i="1" s="1"/>
  <c r="N39" i="1"/>
  <c r="AM39" i="1" s="1"/>
  <c r="M39" i="1"/>
  <c r="AL39" i="1" s="1"/>
  <c r="L39" i="1"/>
  <c r="AK39" i="1" s="1"/>
  <c r="K39" i="1"/>
  <c r="AJ39" i="1" s="1"/>
  <c r="J39" i="1"/>
  <c r="AI39" i="1" s="1"/>
  <c r="N38" i="1"/>
  <c r="AM38" i="1" s="1"/>
  <c r="M38" i="1"/>
  <c r="AL38" i="1" s="1"/>
  <c r="L38" i="1"/>
  <c r="AK38" i="1" s="1"/>
  <c r="K38" i="1"/>
  <c r="AJ38" i="1" s="1"/>
  <c r="J38" i="1"/>
  <c r="AI38" i="1" s="1"/>
  <c r="N37" i="1"/>
  <c r="AM37" i="1" s="1"/>
  <c r="M37" i="1"/>
  <c r="AL37" i="1" s="1"/>
  <c r="L37" i="1"/>
  <c r="AK37" i="1" s="1"/>
  <c r="K37" i="1"/>
  <c r="AJ37" i="1" s="1"/>
  <c r="J37" i="1"/>
  <c r="AI37" i="1" s="1"/>
  <c r="N36" i="1"/>
  <c r="AM36" i="1" s="1"/>
  <c r="M36" i="1"/>
  <c r="AL36" i="1" s="1"/>
  <c r="L36" i="1"/>
  <c r="AK36" i="1" s="1"/>
  <c r="K36" i="1"/>
  <c r="AJ36" i="1" s="1"/>
  <c r="J36" i="1"/>
  <c r="AI36" i="1" s="1"/>
  <c r="N35" i="1"/>
  <c r="AM35" i="1" s="1"/>
  <c r="M35" i="1"/>
  <c r="AL35" i="1" s="1"/>
  <c r="L35" i="1"/>
  <c r="AK35" i="1" s="1"/>
  <c r="K35" i="1"/>
  <c r="AJ35" i="1" s="1"/>
  <c r="J35" i="1"/>
  <c r="AI35" i="1" s="1"/>
  <c r="N34" i="1"/>
  <c r="AM34" i="1" s="1"/>
  <c r="M34" i="1"/>
  <c r="AL34" i="1" s="1"/>
  <c r="L34" i="1"/>
  <c r="AK34" i="1" s="1"/>
  <c r="K34" i="1"/>
  <c r="AJ34" i="1" s="1"/>
  <c r="J34" i="1"/>
  <c r="AH32" i="1"/>
  <c r="AG32" i="1"/>
  <c r="AE32" i="1"/>
  <c r="AD32" i="1"/>
  <c r="AC33" i="1"/>
  <c r="AC32" i="1" s="1"/>
  <c r="AB33" i="1"/>
  <c r="AB32" i="1" s="1"/>
  <c r="Z33" i="1"/>
  <c r="Z32" i="1" s="1"/>
  <c r="Y33" i="1"/>
  <c r="Y32" i="1" s="1"/>
  <c r="W33" i="1"/>
  <c r="W32" i="1" s="1"/>
  <c r="V33" i="1"/>
  <c r="V32" i="1" s="1"/>
  <c r="U33" i="1"/>
  <c r="U32" i="1" s="1"/>
  <c r="T33" i="1"/>
  <c r="T32" i="1" s="1"/>
  <c r="S33" i="1"/>
  <c r="S32" i="1" s="1"/>
  <c r="R33" i="1"/>
  <c r="R32" i="1" s="1"/>
  <c r="Q33" i="1"/>
  <c r="Q32" i="1" s="1"/>
  <c r="P33" i="1"/>
  <c r="P32" i="1" s="1"/>
  <c r="O33" i="1"/>
  <c r="O32" i="1" s="1"/>
  <c r="N31" i="1"/>
  <c r="AM31" i="1" s="1"/>
  <c r="M31" i="1"/>
  <c r="AL31" i="1" s="1"/>
  <c r="L31" i="1"/>
  <c r="AK31" i="1" s="1"/>
  <c r="K31" i="1"/>
  <c r="AJ31" i="1" s="1"/>
  <c r="J31" i="1"/>
  <c r="AI31" i="1" s="1"/>
  <c r="N30" i="1"/>
  <c r="AM30" i="1" s="1"/>
  <c r="M30" i="1"/>
  <c r="AL30" i="1" s="1"/>
  <c r="L30" i="1"/>
  <c r="AK30" i="1" s="1"/>
  <c r="K30" i="1"/>
  <c r="AJ30" i="1" s="1"/>
  <c r="J30" i="1"/>
  <c r="AI30" i="1" s="1"/>
  <c r="N29" i="1"/>
  <c r="AM29" i="1" s="1"/>
  <c r="M29" i="1"/>
  <c r="AL29" i="1" s="1"/>
  <c r="L29" i="1"/>
  <c r="AK29" i="1" s="1"/>
  <c r="K29" i="1"/>
  <c r="AJ29" i="1" s="1"/>
  <c r="J29" i="1"/>
  <c r="AI29" i="1" s="1"/>
  <c r="AH27" i="1"/>
  <c r="AF27" i="1"/>
  <c r="AE27" i="1"/>
  <c r="AD27" i="1"/>
  <c r="AB28" i="1"/>
  <c r="AB27" i="1" s="1"/>
  <c r="AA28" i="1"/>
  <c r="AA27" i="1" s="1"/>
  <c r="Z28" i="1"/>
  <c r="Z27" i="1" s="1"/>
  <c r="Y28" i="1"/>
  <c r="Y27" i="1" s="1"/>
  <c r="X28" i="1"/>
  <c r="X27" i="1" s="1"/>
  <c r="W28" i="1"/>
  <c r="V28" i="1"/>
  <c r="V27" i="1" s="1"/>
  <c r="U28" i="1"/>
  <c r="U27" i="1" s="1"/>
  <c r="T28" i="1"/>
  <c r="T27" i="1" s="1"/>
  <c r="S28" i="1"/>
  <c r="S27" i="1" s="1"/>
  <c r="R28" i="1"/>
  <c r="Q28" i="1"/>
  <c r="Q27" i="1" s="1"/>
  <c r="P28" i="1"/>
  <c r="O28" i="1"/>
  <c r="O27" i="1" s="1"/>
  <c r="AG27" i="1"/>
  <c r="W27" i="1"/>
  <c r="AI34" i="1" l="1"/>
  <c r="J33" i="1"/>
  <c r="J32" i="1" s="1"/>
  <c r="AI32" i="1" s="1"/>
  <c r="J46" i="1"/>
  <c r="AI46" i="1" s="1"/>
  <c r="K46" i="1"/>
  <c r="M46" i="1"/>
  <c r="Y26" i="1"/>
  <c r="Y22" i="1" s="1"/>
  <c r="Y21" i="1" s="1"/>
  <c r="Y25" i="1" s="1"/>
  <c r="AA26" i="1"/>
  <c r="AA22" i="1" s="1"/>
  <c r="AB26" i="1"/>
  <c r="AB22" i="1" s="1"/>
  <c r="AB21" i="1" s="1"/>
  <c r="AB25" i="1" s="1"/>
  <c r="Z26" i="1"/>
  <c r="Z22" i="1" s="1"/>
  <c r="Z21" i="1" s="1"/>
  <c r="Z25" i="1" s="1"/>
  <c r="AG26" i="1"/>
  <c r="AG22" i="1" s="1"/>
  <c r="AG21" i="1" s="1"/>
  <c r="AG25" i="1" s="1"/>
  <c r="AE26" i="1"/>
  <c r="AE22" i="1" s="1"/>
  <c r="AE21" i="1" s="1"/>
  <c r="AE25" i="1" s="1"/>
  <c r="AA53" i="1"/>
  <c r="AA24" i="1" s="1"/>
  <c r="L24" i="1" s="1"/>
  <c r="AI55" i="1"/>
  <c r="M33" i="1"/>
  <c r="AL33" i="1" s="1"/>
  <c r="X33" i="1"/>
  <c r="X32" i="1" s="1"/>
  <c r="N32" i="1" s="1"/>
  <c r="AM32" i="1" s="1"/>
  <c r="AF26" i="1"/>
  <c r="AF22" i="1" s="1"/>
  <c r="AF21" i="1" s="1"/>
  <c r="AF25" i="1" s="1"/>
  <c r="J47" i="1"/>
  <c r="AI47" i="1" s="1"/>
  <c r="AJ46" i="1"/>
  <c r="AL46" i="1"/>
  <c r="J23" i="1"/>
  <c r="L23" i="1"/>
  <c r="N23" i="1"/>
  <c r="AM23" i="1" s="1"/>
  <c r="K23" i="1"/>
  <c r="AJ23" i="1" s="1"/>
  <c r="M23" i="1"/>
  <c r="T26" i="1"/>
  <c r="T22" i="1" s="1"/>
  <c r="T21" i="1" s="1"/>
  <c r="T25" i="1" s="1"/>
  <c r="AL56" i="1"/>
  <c r="AI57" i="1"/>
  <c r="AK57" i="1"/>
  <c r="AJ57" i="1"/>
  <c r="AL57" i="1"/>
  <c r="K24" i="1"/>
  <c r="M24" i="1"/>
  <c r="J24" i="1"/>
  <c r="V26" i="1"/>
  <c r="V22" i="1" s="1"/>
  <c r="V21" i="1" s="1"/>
  <c r="V25" i="1" s="1"/>
  <c r="AI49" i="1"/>
  <c r="AK49" i="1"/>
  <c r="AM49" i="1"/>
  <c r="AJ49" i="1"/>
  <c r="AL49" i="1"/>
  <c r="AC28" i="1"/>
  <c r="L32" i="1"/>
  <c r="AK32" i="1" s="1"/>
  <c r="K33" i="1"/>
  <c r="AJ33" i="1" s="1"/>
  <c r="AD26" i="1"/>
  <c r="AD22" i="1" s="1"/>
  <c r="AD21" i="1" s="1"/>
  <c r="AD25" i="1" s="1"/>
  <c r="AH26" i="1"/>
  <c r="AH22" i="1" s="1"/>
  <c r="AH21" i="1" s="1"/>
  <c r="AH25" i="1" s="1"/>
  <c r="Q46" i="1"/>
  <c r="L47" i="1"/>
  <c r="AK47" i="1" s="1"/>
  <c r="N47" i="1"/>
  <c r="AM47" i="1" s="1"/>
  <c r="S46" i="1"/>
  <c r="AJ56" i="1"/>
  <c r="N24" i="1"/>
  <c r="U26" i="1"/>
  <c r="U22" i="1" s="1"/>
  <c r="U21" i="1" s="1"/>
  <c r="U25" i="1" s="1"/>
  <c r="W26" i="1"/>
  <c r="W22" i="1" s="1"/>
  <c r="W21" i="1" s="1"/>
  <c r="W25" i="1" s="1"/>
  <c r="AJ54" i="1"/>
  <c r="AM57" i="1"/>
  <c r="K47" i="1"/>
  <c r="AJ47" i="1" s="1"/>
  <c r="M47" i="1"/>
  <c r="AL47" i="1" s="1"/>
  <c r="AL54" i="1"/>
  <c r="AK55" i="1"/>
  <c r="AM55" i="1"/>
  <c r="AJ55" i="1"/>
  <c r="AI56" i="1"/>
  <c r="AK56" i="1"/>
  <c r="AM56" i="1"/>
  <c r="AJ58" i="1"/>
  <c r="AL58" i="1"/>
  <c r="AI58" i="1"/>
  <c r="AK58" i="1"/>
  <c r="AM58" i="1"/>
  <c r="K28" i="1"/>
  <c r="P27" i="1"/>
  <c r="M28" i="1"/>
  <c r="R27" i="1"/>
  <c r="N33" i="1"/>
  <c r="AM33" i="1" s="1"/>
  <c r="AL55" i="1"/>
  <c r="M53" i="1"/>
  <c r="J28" i="1"/>
  <c r="L28" i="1"/>
  <c r="K32" i="1"/>
  <c r="AJ32" i="1" s="1"/>
  <c r="M32" i="1"/>
  <c r="AL32" i="1" s="1"/>
  <c r="K53" i="1"/>
  <c r="AI54" i="1"/>
  <c r="J53" i="1"/>
  <c r="AK54" i="1"/>
  <c r="L53" i="1"/>
  <c r="AM54" i="1"/>
  <c r="J27" i="1"/>
  <c r="O26" i="1"/>
  <c r="L27" i="1"/>
  <c r="AI33" i="1"/>
  <c r="L33" i="1"/>
  <c r="AK33" i="1" s="1"/>
  <c r="Q26" i="1" l="1"/>
  <c r="Q22" i="1" s="1"/>
  <c r="L46" i="1"/>
  <c r="AK46" i="1" s="1"/>
  <c r="N46" i="1"/>
  <c r="AM46" i="1" s="1"/>
  <c r="AA21" i="1"/>
  <c r="AA25" i="1" s="1"/>
  <c r="N53" i="1"/>
  <c r="AM53" i="1" s="1"/>
  <c r="AI53" i="1"/>
  <c r="AI24" i="1"/>
  <c r="AK24" i="1"/>
  <c r="X26" i="1"/>
  <c r="X22" i="1" s="1"/>
  <c r="X21" i="1" s="1"/>
  <c r="X25" i="1" s="1"/>
  <c r="AI23" i="1"/>
  <c r="AL53" i="1"/>
  <c r="AJ24" i="1"/>
  <c r="AK23" i="1"/>
  <c r="AL23" i="1"/>
  <c r="AK53" i="1"/>
  <c r="AJ53" i="1"/>
  <c r="AJ28" i="1"/>
  <c r="AL24" i="1"/>
  <c r="AI28" i="1"/>
  <c r="S22" i="1"/>
  <c r="AL28" i="1"/>
  <c r="AM24" i="1"/>
  <c r="AC27" i="1"/>
  <c r="AC26" i="1" s="1"/>
  <c r="N28" i="1"/>
  <c r="AM28" i="1" s="1"/>
  <c r="L26" i="1"/>
  <c r="O22" i="1"/>
  <c r="J26" i="1"/>
  <c r="AK28" i="1"/>
  <c r="AK27" i="1"/>
  <c r="AI27" i="1"/>
  <c r="R26" i="1"/>
  <c r="M27" i="1"/>
  <c r="AL27" i="1" s="1"/>
  <c r="P26" i="1"/>
  <c r="K27" i="1"/>
  <c r="AJ27" i="1" s="1"/>
  <c r="N27" i="1" l="1"/>
  <c r="AM27" i="1" s="1"/>
  <c r="K26" i="1"/>
  <c r="P22" i="1"/>
  <c r="M26" i="1"/>
  <c r="R22" i="1"/>
  <c r="AI26" i="1"/>
  <c r="S21" i="1"/>
  <c r="AK26" i="1"/>
  <c r="O21" i="1"/>
  <c r="J22" i="1"/>
  <c r="Q21" i="1"/>
  <c r="L22" i="1"/>
  <c r="AC22" i="1" l="1"/>
  <c r="N26" i="1"/>
  <c r="AM26" i="1" s="1"/>
  <c r="O25" i="1"/>
  <c r="J25" i="1" s="1"/>
  <c r="J21" i="1"/>
  <c r="AK22" i="1"/>
  <c r="AI22" i="1"/>
  <c r="M22" i="1"/>
  <c r="R21" i="1"/>
  <c r="K22" i="1"/>
  <c r="P21" i="1"/>
  <c r="Q25" i="1"/>
  <c r="L25" i="1" s="1"/>
  <c r="L21" i="1"/>
  <c r="S25" i="1"/>
  <c r="AL26" i="1"/>
  <c r="AJ26" i="1"/>
  <c r="AC21" i="1" l="1"/>
  <c r="N22" i="1"/>
  <c r="AM22" i="1" s="1"/>
  <c r="AJ22" i="1"/>
  <c r="AL22" i="1"/>
  <c r="AI25" i="1"/>
  <c r="AI21" i="1"/>
  <c r="AK25" i="1"/>
  <c r="AK21" i="1"/>
  <c r="P25" i="1"/>
  <c r="K25" i="1" s="1"/>
  <c r="K21" i="1"/>
  <c r="R25" i="1"/>
  <c r="M25" i="1" s="1"/>
  <c r="AL25" i="1" s="1"/>
  <c r="M21" i="1"/>
  <c r="AJ21" i="1" l="1"/>
  <c r="AC25" i="1"/>
  <c r="N25" i="1" s="1"/>
  <c r="AM25" i="1" s="1"/>
  <c r="N21" i="1"/>
  <c r="AM21" i="1" s="1"/>
  <c r="AJ25" i="1"/>
  <c r="AL21" i="1"/>
</calcChain>
</file>

<file path=xl/sharedStrings.xml><?xml version="1.0" encoding="utf-8"?>
<sst xmlns="http://schemas.openxmlformats.org/spreadsheetml/2006/main" count="253" uniqueCount="168">
  <si>
    <t>к приказу Минэнерго России</t>
  </si>
  <si>
    <t>от « 25 » апреля 2018 г. № 320</t>
  </si>
  <si>
    <t>Отчет о реализации инвестиционной программы _________ООО "Энергосервис"____________________</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</si>
  <si>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</si>
  <si>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</si>
  <si>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</si>
  <si>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</si>
  <si>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</si>
  <si>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 xml:space="preserve">Причины отклонений </t>
  </si>
  <si>
    <t>км</t>
  </si>
  <si>
    <t>мВА</t>
  </si>
  <si>
    <t>План</t>
  </si>
  <si>
    <t>Факт</t>
  </si>
  <si>
    <t>Всего</t>
  </si>
  <si>
    <t>I квартал</t>
  </si>
  <si>
    <t>II квартал</t>
  </si>
  <si>
    <t>III квартал</t>
  </si>
  <si>
    <t>IV квартал</t>
  </si>
  <si>
    <t>МВ×А</t>
  </si>
  <si>
    <t>Мвар</t>
  </si>
  <si>
    <t>МВт</t>
  </si>
  <si>
    <t>Другое, млн.руб.</t>
  </si>
  <si>
    <t>Другое,млн.руб.</t>
  </si>
  <si>
    <t>5.1.</t>
  </si>
  <si>
    <t>5.2.</t>
  </si>
  <si>
    <t>5.5.</t>
  </si>
  <si>
    <t>5.6.</t>
  </si>
  <si>
    <t>5.7.</t>
  </si>
  <si>
    <t>6.1.</t>
  </si>
  <si>
    <t>6.2.</t>
  </si>
  <si>
    <t>6.5.</t>
  </si>
  <si>
    <t>6.6.</t>
  </si>
  <si>
    <t>6.7.</t>
  </si>
  <si>
    <t>6.1.1.</t>
  </si>
  <si>
    <t>6.1.2.</t>
  </si>
  <si>
    <t>6.1.5.</t>
  </si>
  <si>
    <t>6.1.6.</t>
  </si>
  <si>
    <t>6.1.7.</t>
  </si>
  <si>
    <t>6.2.1.</t>
  </si>
  <si>
    <t>6.2.2.</t>
  </si>
  <si>
    <t>6.2.5.</t>
  </si>
  <si>
    <t>6.2.6.</t>
  </si>
  <si>
    <t>6.2.7.</t>
  </si>
  <si>
    <t>6.3.1.</t>
  </si>
  <si>
    <t>6.3.2.</t>
  </si>
  <si>
    <t>6.3.5.</t>
  </si>
  <si>
    <t>6.3.6.</t>
  </si>
  <si>
    <t>6.3.7.</t>
  </si>
  <si>
    <t>6.4.1.</t>
  </si>
  <si>
    <t>6.4.2.</t>
  </si>
  <si>
    <t>6.4.5.</t>
  </si>
  <si>
    <t>6.4.6.</t>
  </si>
  <si>
    <t>6.4.7.</t>
  </si>
  <si>
    <t>7.1.</t>
  </si>
  <si>
    <t>7.2.</t>
  </si>
  <si>
    <t>7.5.</t>
  </si>
  <si>
    <t>7.6.</t>
  </si>
  <si>
    <t>7.7.</t>
  </si>
  <si>
    <t>0</t>
  </si>
  <si>
    <t>ВСЕГО по инвестиционной программе, в том числе:</t>
  </si>
  <si>
    <t>Г</t>
  </si>
  <si>
    <t>нд</t>
  </si>
  <si>
    <t>0.2</t>
  </si>
  <si>
    <t>Реконструкция, модернизация, техническое перевооружение, всего</t>
  </si>
  <si>
    <t>0.4</t>
  </si>
  <si>
    <t>Прочее новое строительство объектов электросетевого хозяйства, всего</t>
  </si>
  <si>
    <t>0.6</t>
  </si>
  <si>
    <t>Прочие инвестиционные проекты, всего</t>
  </si>
  <si>
    <t>1</t>
  </si>
  <si>
    <t>ООО «Энергосервис»</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</si>
  <si>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</si>
  <si>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</si>
  <si>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</si>
  <si>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</si>
  <si>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</si>
  <si>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</si>
  <si>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</si>
  <si>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1.2.1.1.2</t>
  </si>
  <si>
    <t>1.2.1.1.3</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</si>
  <si>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</si>
  <si>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</si>
  <si>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</si>
  <si>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</si>
  <si>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</si>
  <si>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1.2.2.1.2</t>
  </si>
  <si>
    <t>1.2.2.1.3</t>
  </si>
  <si>
    <t>1.2.2.1.4</t>
  </si>
  <si>
    <t>1.2.2.1.5</t>
  </si>
  <si>
    <t>1.2.2.1.6</t>
  </si>
  <si>
    <t>1.2.2.1.7</t>
  </si>
  <si>
    <t>1.2.2.1.8</t>
  </si>
  <si>
    <t>1.2.2.1.9</t>
  </si>
  <si>
    <t>1.2.2.1.10</t>
  </si>
  <si>
    <t>1.2.3</t>
  </si>
  <si>
    <t>Реконструкция, модернизация, техническое перевооружение прочих объектов основных средств, всего, в том числе:</t>
  </si>
  <si>
    <t>1.2.3.1</t>
  </si>
  <si>
    <t>Реконструкция прочих объектов основных средств, всего, в том числе:</t>
  </si>
  <si>
    <t>1.4</t>
  </si>
  <si>
    <t>Прочее новое строительство объектов электросетевого хозяйства, всего, в том числе:</t>
  </si>
  <si>
    <t>1.4.1</t>
  </si>
  <si>
    <t>Строительство КТПС-160 кВА в п. Прибрежный (перевод населения с ТП-669 на новую ТП)</t>
  </si>
  <si>
    <t>1.4.2</t>
  </si>
  <si>
    <t>1.4.3</t>
  </si>
  <si>
    <t>1.6</t>
  </si>
  <si>
    <t>Прочие инвестиционные проекты, всего, в том числе:</t>
  </si>
  <si>
    <t>1.6.1</t>
  </si>
  <si>
    <t>1.6.2</t>
  </si>
  <si>
    <t>1.6.3</t>
  </si>
  <si>
    <t>1.6.4</t>
  </si>
  <si>
    <t>1.6.5</t>
  </si>
  <si>
    <t>км ЛЭП</t>
  </si>
  <si>
    <t>Приложение  № 14</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</si>
  <si>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</si>
  <si>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 xml:space="preserve">Реконструкция производственных зданий, гаража и мастерских. Кострома, Зеленая,5А литера Б </t>
  </si>
  <si>
    <t>другое</t>
  </si>
  <si>
    <t>Год раскрытия информации: 2021 год</t>
  </si>
  <si>
    <t>за  1 квартал  2021 года</t>
  </si>
  <si>
    <t>Утвержденные плановые значения показателей приведены в соответствии с  Инвестиционной программой ООО "Энергосервис" на 2020-2024 гг. утверждена постановлением Департамента строительства, ЖКХ и ТЭК Костромской области № 33 от 26.06.2019 (в ред. постановления № 10 от 22.04.2021)</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</si>
  <si>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2021</t>
  </si>
  <si>
    <t>Реконструкция ТП-715 г. Кострома, ш. Кинешемское,66</t>
  </si>
  <si>
    <t>J_1.2.1.1.4</t>
  </si>
  <si>
    <t>Реконструкция ТП-97 п. Гуляевка, Островского района</t>
  </si>
  <si>
    <t>J_1.2.1.1.5</t>
  </si>
  <si>
    <t>Реконструкция ТП-71 г. Кострома, ул. Нижняя Дебря,104</t>
  </si>
  <si>
    <t>J_1.2.1.1.26</t>
  </si>
  <si>
    <t>Реконструкция КЛ-6 кВ (3,200 км) от яч.с 33 ПС «Северная» до яч.17 ТП «Главная» г. Кострома, ул. Ткачей,7</t>
  </si>
  <si>
    <t>L_1.2.2.1.134</t>
  </si>
  <si>
    <t>Реконструкция 2-х КЛ-0,4 кВ от ЗТП №192 «МРСК» до ВРУ-0,4 кВ  МКЖД г. Шарья, 1-й микрорайон, д. №17</t>
  </si>
  <si>
    <t>L_1.2.2.1.125</t>
  </si>
  <si>
    <t>Реконструкция 2-х КЛ-0,4 кВ от ЗТП №192 «МРСК» до ВРУ-0,4 кВ  МКЖД  г. Шарья, 1-й микрорайон, д. №17 А</t>
  </si>
  <si>
    <t>L_1.2.2.1.126</t>
  </si>
  <si>
    <t>Реконструкция 2-х КЛ-0,4 кВ от ЗТП №192 «МРСК» до ВРУ-0,4 кВ  МКЖД  г. Шарья, 1-й микрорайон, д. №17 Б</t>
  </si>
  <si>
    <t>L_1.2.2.1.127</t>
  </si>
  <si>
    <t>Реконструкция 2-х КЛ-0,4 кВ от ЗТП №087 «МРСК» до ВРУ-0,4 кВ МКЖД г. Шарья, 50 лет Советской власти, д. №35</t>
  </si>
  <si>
    <t>L_1.2.2.1.128</t>
  </si>
  <si>
    <t>Реконструкция 2-х КЛ-0,4 кВ от ЗТП №171 «МРСК» до ВРУ-0,4 кВ МКЖД г. Шарья, ул. Черняховского, д.№63</t>
  </si>
  <si>
    <t>L_1.2.2.1.129</t>
  </si>
  <si>
    <t>Реконструкция 2-х КЛ-0,4 кВ от ЗТП №189 «МРСК» до ВРУ-0,4 кВ МКЖД г. Шарья, ул. Адмирала Виноградова, д. №34</t>
  </si>
  <si>
    <t>L_1.2.2.1.130</t>
  </si>
  <si>
    <t>Реконструкция 2-х КЛ-0,4 кВ от ЗТП №171 «МРСК» до ВРУ-0,4 кВ МКЖД г. Шарья, ул. И.Шатрова, д. №41-А</t>
  </si>
  <si>
    <t>L_1.2.2.1.131</t>
  </si>
  <si>
    <t xml:space="preserve">Реконструкция 2-х КЛ-0,4 кВ МКЖД г. Шарья, пос. Ветлужский, ул Спортивная, д. №1   </t>
  </si>
  <si>
    <t>L_1.2.2.1.132</t>
  </si>
  <si>
    <t xml:space="preserve">Реконструкция 2-х КЛ-0,4 кВ МКЖД г. Шарья, пос.  Ветлужский, ул. Горького, дом №2 </t>
  </si>
  <si>
    <t>L_1.2.2.1.133</t>
  </si>
  <si>
    <t>Строительство  2-х КЛ-6кВ от РП-28 яч.4, яч.12 до ТП-617 и 2-х КЛ-6кВ от РП-28 яч.2, яч.16 до ТП-615 (ООО «ККЗ»)</t>
  </si>
  <si>
    <t>Строительство КТП-400 кВА в п. Прибрежный (перевод населения с ТП-315 на новую ТП) 1-й этап строительства</t>
  </si>
  <si>
    <t>L_1.4.4</t>
  </si>
  <si>
    <t>L_1.4.5</t>
  </si>
  <si>
    <t>L_1.4.6</t>
  </si>
  <si>
    <t>Покупка аварийной осветительной установки ELG(T7) 300 LED 2,7 GX</t>
  </si>
  <si>
    <t>J_1.6.13</t>
  </si>
  <si>
    <t>Покупка самосвала ГАЗ-САЗ-2507</t>
  </si>
  <si>
    <t>J_1.6.39</t>
  </si>
  <si>
    <t>Покупка набора инструмента бригадного штатного ТК-1 Нилед</t>
  </si>
  <si>
    <t>J_1.6.3</t>
  </si>
  <si>
    <t>Покупка набора инструмента бригадного штатного ТК-2 Нилед</t>
  </si>
  <si>
    <t>J_1.6.5</t>
  </si>
  <si>
    <t>Покупка кабельного транпортера КТ-4</t>
  </si>
  <si>
    <t>J_1.6.6</t>
  </si>
  <si>
    <t>Развитие и модернизация учета электрической энергии (мощности), всего, в том числе:</t>
  </si>
  <si>
    <t>Создание интелектуальной системы учета электрической энергии</t>
  </si>
  <si>
    <t>L_4.1.2</t>
  </si>
  <si>
    <t>1.2.4</t>
  </si>
  <si>
    <t>1.2.4.1</t>
  </si>
  <si>
    <t>1.2.4.1.1</t>
  </si>
  <si>
    <t>план 2021</t>
  </si>
  <si>
    <t>1 кв.2021 факт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</si>
</sst>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font>
    <font>
      <sz val="14"/>
      <name val="Times New Roman"/>
      <family val="1"/>
    </font>
    <font>
      <sz val="11"/>
      <color indexed="8"/>
      <name val="Calibri"/>
      <family val="2"/>
    </font>
    <font>
      <sz val="11"/>
      <color indexed="8"/>
      <name val="SimSun"/>
      <family val="2"/>
      <charset val="204"/>
    </font>
    <font>
      <b/>
      <sz val="12"/>
      <name val="Times New Roman"/>
      <family val="1"/>
      <charset val="204"/>
    </font>
    <font>
      <sz val="12"/>
      <color indexed="8"/>
      <name val="Times New Roman"/>
      <family val="1"/>
      <charset val="204"/>
    </font>
    <font>
      <sz val="11"/>
      <color rgb="FF000000"/>
      <name val="Calibri"/>
      <family val="2"/>
      <charset val="204"/>
    </font>
    <font>
      <b/>
      <sz val="12"/>
      <name val="Times New Roman"/>
      <family val="1"/>
    </font>
    <font>
      <sz val="12"/>
      <color indexed="8"/>
      <name val="Calibri"/>
      <family val="2"/>
      <charset val="204"/>
    </font>
    <font>
      <sz val="11"/>
      <color rgb="FF000000"/>
      <name val="Calibri"/>
      <family val="2"/>
      <charset val="1"/>
    </font>
    <font>
      <sz val="16"/>
      <name val="Times New Roman"/>
      <family val="1"/>
    </font>
    <font>
      <sz val="16"/>
      <color theme="1"/>
      <name val="Calibri"/>
      <family val="2"/>
      <charset val="204"/>
      <scheme val="minor"/>
    </font>
    <font>
      <sz val="8"/>
      <name val="Calibri"/>
      <family val="2"/>
      <charset val="204"/>
      <scheme val="minor"/>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1" fillId="0" borderId="0"/>
    <xf numFmtId="0" fontId="5" fillId="0" borderId="0"/>
    <xf numFmtId="0" fontId="1" fillId="0" borderId="0"/>
    <xf numFmtId="0" fontId="6" fillId="0" borderId="0"/>
    <xf numFmtId="0" fontId="9" fillId="0" borderId="0"/>
    <xf numFmtId="0" fontId="12" fillId="0" borderId="0"/>
  </cellStyleXfs>
  <cellXfs count="78">
    <xf numFmtId="0" fontId="0" fillId="0" borderId="0" xfId="0"/>
    <xf numFmtId="0" fontId="1" fillId="0" borderId="0" xfId="1"/>
    <xf numFmtId="0" fontId="1" fillId="0" borderId="0" xfId="1" applyAlignment="1">
      <alignment vertical="center"/>
    </xf>
    <xf numFmtId="0" fontId="1" fillId="0" borderId="0" xfId="1" applyAlignment="1">
      <alignment horizontal="center"/>
    </xf>
    <xf numFmtId="0" fontId="7" fillId="0" borderId="0" xfId="1" applyFont="1" applyAlignment="1">
      <alignment horizontal="center"/>
    </xf>
    <xf numFmtId="164" fontId="3" fillId="2" borderId="5" xfId="4" applyNumberFormat="1" applyFont="1" applyFill="1" applyBorder="1" applyAlignment="1">
      <alignment horizontal="center" vertical="center"/>
    </xf>
    <xf numFmtId="164" fontId="1" fillId="0" borderId="0" xfId="1" applyNumberFormat="1"/>
    <xf numFmtId="0" fontId="1" fillId="3" borderId="0" xfId="1" applyFill="1"/>
    <xf numFmtId="164" fontId="3" fillId="2" borderId="5" xfId="1" applyNumberFormat="1" applyFont="1" applyFill="1" applyBorder="1" applyAlignment="1">
      <alignment horizontal="center" vertical="center"/>
    </xf>
    <xf numFmtId="49" fontId="3" fillId="2" borderId="5" xfId="5" applyNumberFormat="1" applyFont="1" applyFill="1" applyBorder="1" applyAlignment="1">
      <alignment horizontal="left" vertical="center" wrapText="1"/>
    </xf>
    <xf numFmtId="49" fontId="3" fillId="2" borderId="5" xfId="5" applyNumberFormat="1" applyFont="1" applyFill="1" applyBorder="1" applyAlignment="1">
      <alignment horizontal="center" vertical="center" wrapText="1"/>
    </xf>
    <xf numFmtId="0" fontId="3" fillId="2" borderId="5" xfId="4" applyFont="1" applyFill="1" applyBorder="1" applyAlignment="1">
      <alignment horizontal="center" vertical="center"/>
    </xf>
    <xf numFmtId="164" fontId="1" fillId="2" borderId="5" xfId="4" applyNumberFormat="1" applyFont="1" applyFill="1" applyBorder="1" applyAlignment="1">
      <alignment horizontal="center" vertical="center"/>
    </xf>
    <xf numFmtId="0" fontId="3" fillId="2" borderId="5" xfId="5" applyFont="1" applyFill="1" applyBorder="1" applyAlignment="1">
      <alignment horizontal="left" vertical="center" wrapText="1"/>
    </xf>
    <xf numFmtId="0" fontId="3" fillId="2" borderId="5" xfId="5" applyFont="1" applyFill="1" applyBorder="1" applyAlignment="1">
      <alignment horizontal="center" vertical="center"/>
    </xf>
    <xf numFmtId="0" fontId="1" fillId="2" borderId="0" xfId="1" applyFill="1"/>
    <xf numFmtId="0" fontId="2" fillId="2" borderId="0" xfId="1" applyFont="1" applyFill="1" applyAlignment="1">
      <alignment horizontal="right" vertical="center"/>
    </xf>
    <xf numFmtId="0" fontId="2" fillId="2" borderId="0" xfId="1" applyFont="1" applyFill="1" applyAlignment="1">
      <alignment horizontal="right"/>
    </xf>
    <xf numFmtId="0" fontId="3" fillId="2" borderId="0" xfId="1" applyFont="1" applyFill="1"/>
    <xf numFmtId="0" fontId="4" fillId="2" borderId="0" xfId="1" applyFont="1" applyFill="1" applyAlignment="1">
      <alignment horizontal="center" vertical="center" wrapText="1"/>
    </xf>
    <xf numFmtId="0" fontId="3" fillId="2" borderId="0" xfId="1" applyFont="1" applyFill="1" applyAlignment="1">
      <alignment vertical="center"/>
    </xf>
    <xf numFmtId="0" fontId="1" fillId="2" borderId="0" xfId="1" applyFill="1" applyAlignment="1">
      <alignment vertical="center"/>
    </xf>
    <xf numFmtId="0" fontId="4" fillId="2" borderId="0" xfId="1" applyFont="1" applyFill="1" applyAlignment="1">
      <alignment horizontal="center" wrapText="1"/>
    </xf>
    <xf numFmtId="0" fontId="4" fillId="2" borderId="0" xfId="1" applyFont="1" applyFill="1" applyAlignment="1">
      <alignment horizontal="center"/>
    </xf>
    <xf numFmtId="0" fontId="13" fillId="2" borderId="0" xfId="1" applyFont="1" applyFill="1" applyAlignment="1">
      <alignment horizontal="center"/>
    </xf>
    <xf numFmtId="0" fontId="13" fillId="2" borderId="0" xfId="1" applyFont="1" applyFill="1"/>
    <xf numFmtId="0" fontId="13" fillId="2" borderId="0" xfId="1" applyFont="1" applyFill="1" applyAlignment="1">
      <alignment horizontal="center" wrapText="1"/>
    </xf>
    <xf numFmtId="0" fontId="3" fillId="2" borderId="0" xfId="2" applyFont="1" applyFill="1" applyAlignment="1">
      <alignment horizontal="center" vertical="center" wrapText="1"/>
    </xf>
    <xf numFmtId="0" fontId="13"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0" xfId="1" applyFont="1" applyFill="1" applyAlignment="1"/>
    <xf numFmtId="0" fontId="4" fillId="2" borderId="0" xfId="2" applyFont="1" applyFill="1" applyAlignment="1">
      <alignment horizontal="center" vertical="center" wrapText="1"/>
    </xf>
    <xf numFmtId="0" fontId="3" fillId="2" borderId="0" xfId="2" applyFont="1" applyFill="1" applyAlignment="1">
      <alignment vertical="center"/>
    </xf>
    <xf numFmtId="164" fontId="3" fillId="2" borderId="0" xfId="1" applyNumberFormat="1" applyFont="1" applyFill="1"/>
    <xf numFmtId="0" fontId="4" fillId="2" borderId="0" xfId="3" applyFont="1" applyFill="1"/>
    <xf numFmtId="0" fontId="2" fillId="2" borderId="0" xfId="3" applyFont="1" applyFill="1"/>
    <xf numFmtId="0" fontId="3" fillId="2" borderId="5" xfId="1" applyFont="1" applyFill="1" applyBorder="1" applyAlignment="1">
      <alignment horizontal="center" vertical="center" textRotation="90" wrapText="1"/>
    </xf>
    <xf numFmtId="0" fontId="3" fillId="2" borderId="5" xfId="4" applyFont="1" applyFill="1" applyBorder="1" applyAlignment="1">
      <alignment horizontal="center" vertical="center" textRotation="90" wrapText="1"/>
    </xf>
    <xf numFmtId="0" fontId="1" fillId="2" borderId="5" xfId="1" applyFill="1" applyBorder="1" applyAlignment="1">
      <alignment horizontal="center" vertical="center" textRotation="90" wrapText="1"/>
    </xf>
    <xf numFmtId="0" fontId="3" fillId="2" borderId="4" xfId="4" applyFont="1" applyFill="1" applyBorder="1" applyAlignment="1">
      <alignment horizontal="center" vertical="center"/>
    </xf>
    <xf numFmtId="0" fontId="1" fillId="2" borderId="5" xfId="4" applyFont="1" applyFill="1" applyBorder="1" applyAlignment="1">
      <alignment horizontal="center" vertical="center"/>
    </xf>
    <xf numFmtId="0" fontId="8" fillId="2" borderId="6" xfId="4" applyFont="1" applyFill="1" applyBorder="1" applyAlignment="1">
      <alignment horizontal="center" vertical="center"/>
    </xf>
    <xf numFmtId="49" fontId="3"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left" vertical="center" wrapText="1"/>
    </xf>
    <xf numFmtId="0" fontId="11" fillId="2" borderId="6" xfId="4" applyFont="1" applyFill="1" applyBorder="1" applyAlignment="1">
      <alignment horizontal="center" vertical="center"/>
    </xf>
    <xf numFmtId="0" fontId="1" fillId="2" borderId="6" xfId="1" applyFill="1" applyBorder="1" applyAlignment="1">
      <alignment horizontal="center" vertical="center"/>
    </xf>
    <xf numFmtId="49" fontId="10"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center" vertical="center" wrapText="1"/>
    </xf>
    <xf numFmtId="49" fontId="3" fillId="2" borderId="4" xfId="5" applyNumberFormat="1" applyFont="1" applyFill="1" applyBorder="1" applyAlignment="1">
      <alignment horizontal="center" vertical="center"/>
    </xf>
    <xf numFmtId="49" fontId="3" fillId="2" borderId="5" xfId="5" applyNumberFormat="1" applyFont="1" applyFill="1" applyBorder="1" applyAlignment="1">
      <alignment horizontal="center" vertical="center"/>
    </xf>
    <xf numFmtId="165" fontId="1" fillId="0" borderId="0" xfId="1" applyNumberFormat="1"/>
    <xf numFmtId="0" fontId="3" fillId="2" borderId="5" xfId="4" applyFont="1" applyFill="1" applyBorder="1" applyAlignment="1">
      <alignment horizontal="center" vertical="center"/>
    </xf>
    <xf numFmtId="0" fontId="7" fillId="0" borderId="0" xfId="1" applyFont="1"/>
    <xf numFmtId="0" fontId="3" fillId="2" borderId="5" xfId="4" applyFont="1" applyFill="1" applyBorder="1" applyAlignment="1">
      <alignment horizontal="center" vertical="center"/>
    </xf>
    <xf numFmtId="164" fontId="1" fillId="0" borderId="5" xfId="1" applyNumberFormat="1" applyBorder="1" applyAlignment="1">
      <alignment horizontal="center" vertical="center"/>
    </xf>
    <xf numFmtId="49" fontId="1" fillId="0" borderId="5" xfId="5" applyNumberFormat="1" applyFont="1" applyBorder="1" applyAlignment="1">
      <alignment horizontal="left" vertical="center" wrapText="1"/>
    </xf>
    <xf numFmtId="49" fontId="1" fillId="0" borderId="5" xfId="5" applyNumberFormat="1" applyFont="1" applyBorder="1" applyAlignment="1">
      <alignment horizontal="center" vertical="center" wrapText="1"/>
    </xf>
    <xf numFmtId="49" fontId="16" fillId="0" borderId="5" xfId="5" applyNumberFormat="1" applyFont="1" applyBorder="1" applyAlignment="1">
      <alignment horizontal="center" vertical="center"/>
    </xf>
    <xf numFmtId="164" fontId="1" fillId="0" borderId="5" xfId="1" applyNumberFormat="1" applyFont="1" applyBorder="1" applyAlignment="1">
      <alignment horizontal="center" vertical="center"/>
    </xf>
    <xf numFmtId="0" fontId="13" fillId="2" borderId="0" xfId="1" applyFont="1" applyFill="1" applyAlignment="1">
      <alignment horizontal="center" vertical="center" wrapText="1"/>
    </xf>
    <xf numFmtId="0" fontId="14" fillId="2" borderId="0" xfId="0" applyFont="1" applyFill="1" applyAlignment="1"/>
    <xf numFmtId="0" fontId="13" fillId="2" borderId="0" xfId="2" applyFont="1" applyFill="1" applyAlignment="1">
      <alignment horizontal="center" vertical="center" wrapText="1"/>
    </xf>
    <xf numFmtId="0" fontId="14" fillId="2" borderId="0" xfId="0" applyFont="1" applyFill="1" applyAlignment="1">
      <alignment wrapText="1"/>
    </xf>
    <xf numFmtId="0" fontId="4" fillId="2" borderId="0" xfId="2" applyFont="1" applyFill="1" applyAlignment="1">
      <alignment horizontal="center" vertical="center" wrapText="1"/>
    </xf>
    <xf numFmtId="0" fontId="0" fillId="2" borderId="0" xfId="0" applyFill="1" applyAlignment="1">
      <alignment wrapText="1"/>
    </xf>
    <xf numFmtId="0" fontId="4" fillId="2" borderId="0" xfId="3" applyFont="1" applyFill="1" applyAlignment="1">
      <alignment horizontal="center"/>
    </xf>
    <xf numFmtId="0" fontId="3" fillId="2" borderId="1"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2" xfId="4" applyFont="1" applyFill="1" applyBorder="1" applyAlignment="1">
      <alignment horizontal="center" vertical="center" wrapText="1"/>
    </xf>
    <xf numFmtId="0" fontId="3" fillId="2" borderId="5" xfId="4" applyFont="1" applyFill="1" applyBorder="1" applyAlignment="1">
      <alignment horizontal="center" vertical="center" wrapText="1"/>
    </xf>
    <xf numFmtId="0" fontId="1" fillId="0" borderId="0" xfId="1" applyAlignment="1">
      <alignment horizontal="center"/>
    </xf>
    <xf numFmtId="0" fontId="0" fillId="0" borderId="0" xfId="0" applyAlignment="1">
      <alignment horizontal="center"/>
    </xf>
    <xf numFmtId="0" fontId="1" fillId="2" borderId="2" xfId="4" applyFont="1" applyFill="1" applyBorder="1" applyAlignment="1">
      <alignment horizontal="center" vertical="center" wrapText="1"/>
    </xf>
    <xf numFmtId="0" fontId="1" fillId="2" borderId="5" xfId="4" applyFont="1" applyFill="1" applyBorder="1" applyAlignment="1">
      <alignment horizontal="center" vertical="center" wrapText="1"/>
    </xf>
    <xf numFmtId="0" fontId="1" fillId="2" borderId="3" xfId="1" applyFill="1" applyBorder="1" applyAlignment="1">
      <alignment horizontal="center" vertical="center" wrapText="1"/>
    </xf>
    <xf numFmtId="0" fontId="1" fillId="2" borderId="6" xfId="1" applyFill="1" applyBorder="1" applyAlignment="1">
      <alignment horizontal="center" vertical="center" wrapText="1"/>
    </xf>
    <xf numFmtId="0" fontId="3" fillId="2" borderId="5" xfId="4" applyFont="1" applyFill="1" applyBorder="1" applyAlignment="1">
      <alignment horizontal="center" vertical="center"/>
    </xf>
    <xf numFmtId="0" fontId="3" fillId="2" borderId="2" xfId="4" applyFont="1" applyFill="1" applyBorder="1" applyAlignment="1">
      <alignment horizontal="center" vertical="center"/>
    </xf>
  </cellXfs>
  <cellStyles count="7">
    <cellStyle name="Обычный" xfId="0" builtinId="0"/>
    <cellStyle name="Обычный 11" xfId="5" xr:uid="{40F5716A-7E4E-4E83-9AFC-6EFCE2B1541B}"/>
    <cellStyle name="Обычный 3" xfId="1" xr:uid="{FAD43CFB-5CFF-44A1-9A8C-5FEBD4A38553}"/>
    <cellStyle name="Обычный 5" xfId="4" xr:uid="{E48FD019-691F-43DC-B17D-64712C913842}"/>
    <cellStyle name="Обычный 7" xfId="2" xr:uid="{646AAAF2-D860-49AC-85F7-17B33CF0261C}"/>
    <cellStyle name="Обычный_Форматы по компаниям_last" xfId="3" xr:uid="{BBE3D33D-C2F5-4E0E-A8D8-EEE9C87DCA57}"/>
    <cellStyle name="Пояснение 3" xfId="6" xr:uid="{9DAC7984-1D82-4F94-A1DA-990C1D5455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2059-235F-4355-AFC4-1A1A27F6F117}">
  <sheetPr>
    <tabColor rgb="FFFFFF00"/>
  </sheetPr>
  <dimension ref="A1:AX58"/>
  <sheetViews>
    <sheetView tabSelected="1" view="pageBreakPreview" zoomScale="60" zoomScaleNormal="60" workbookViewId="0">
      <pane xSplit="3" ySplit="20" topLeftCell="D21" activePane="bottomRight" state="frozen"/>
      <selection pane="topRight" activeCell="D1" sqref="D1"/>
      <selection pane="bottomLeft" activeCell="A21" sqref="A21"/>
      <selection pane="bottomRight" activeCell="T23" sqref="T23"/>
    </sheetView>
  </sheetViews>
  <sheetFormatPr defaultRowHeight="15.75" x14ac:dyDescent="0.25"/>
  <cols>
    <col min="1" max="1" width="11.28515625" style="15" customWidth="1"/>
    <col min="2" max="2" width="35.7109375" style="15" customWidth="1"/>
    <col min="3" max="3" width="18.42578125" style="15" customWidth="1"/>
    <col min="4" max="4" width="27.85546875" style="15" customWidth="1"/>
    <col min="5" max="5" width="6.7109375" style="15" customWidth="1"/>
    <col min="6" max="6" width="11.7109375" style="15" customWidth="1"/>
    <col min="7" max="9" width="6.7109375" style="15" customWidth="1"/>
    <col min="10" max="10" width="8.85546875" style="15" customWidth="1"/>
    <col min="11" max="11" width="8.42578125" style="15" customWidth="1"/>
    <col min="12" max="12" width="11.140625" style="15" customWidth="1"/>
    <col min="13" max="24" width="6.7109375" style="15" customWidth="1"/>
    <col min="25" max="25" width="10.5703125" style="15" customWidth="1"/>
    <col min="26" max="29" width="6.7109375" style="15" customWidth="1"/>
    <col min="30" max="30" width="9.140625" style="15" customWidth="1"/>
    <col min="31" max="34" width="6.7109375" style="15" customWidth="1"/>
    <col min="35" max="35" width="8.85546875" style="15" customWidth="1"/>
    <col min="36" max="36" width="7" style="15" customWidth="1"/>
    <col min="37" max="37" width="10.140625" style="15" customWidth="1"/>
    <col min="38" max="38" width="7" style="15" customWidth="1"/>
    <col min="39" max="39" width="10.85546875" style="15" customWidth="1"/>
    <col min="40" max="40" width="18.28515625" style="15" customWidth="1"/>
    <col min="41" max="42" width="9.140625" style="1"/>
    <col min="43" max="43" width="13.85546875" style="1" customWidth="1"/>
    <col min="44" max="46" width="9.140625" style="1"/>
    <col min="47" max="47" width="16.28515625" style="1" bestFit="1" customWidth="1"/>
    <col min="48" max="213" width="9.140625" style="1"/>
    <col min="214" max="214" width="11.28515625" style="1" customWidth="1"/>
    <col min="215" max="215" width="35.7109375" style="1" customWidth="1"/>
    <col min="216" max="216" width="18.42578125" style="1" customWidth="1"/>
    <col min="217" max="217" width="27.85546875" style="1" customWidth="1"/>
    <col min="218" max="273" width="6.7109375" style="1" customWidth="1"/>
    <col min="274" max="274" width="10.5703125" style="1" customWidth="1"/>
    <col min="275" max="287" width="6.7109375" style="1" customWidth="1"/>
    <col min="288" max="288" width="8.85546875" style="1" customWidth="1"/>
    <col min="289" max="289" width="7" style="1" customWidth="1"/>
    <col min="290" max="290" width="11.5703125" style="1" customWidth="1"/>
    <col min="291" max="291" width="7" style="1" customWidth="1"/>
    <col min="292" max="292" width="10.140625" style="1" customWidth="1"/>
    <col min="293" max="293" width="7" style="1" customWidth="1"/>
    <col min="294" max="294" width="10.85546875" style="1" customWidth="1"/>
    <col min="295" max="295" width="18.28515625" style="1" customWidth="1"/>
    <col min="296" max="469" width="9.140625" style="1"/>
    <col min="470" max="470" width="11.28515625" style="1" customWidth="1"/>
    <col min="471" max="471" width="35.7109375" style="1" customWidth="1"/>
    <col min="472" max="472" width="18.42578125" style="1" customWidth="1"/>
    <col min="473" max="473" width="27.85546875" style="1" customWidth="1"/>
    <col min="474" max="529" width="6.7109375" style="1" customWidth="1"/>
    <col min="530" max="530" width="10.5703125" style="1" customWidth="1"/>
    <col min="531" max="543" width="6.7109375" style="1" customWidth="1"/>
    <col min="544" max="544" width="8.85546875" style="1" customWidth="1"/>
    <col min="545" max="545" width="7" style="1" customWidth="1"/>
    <col min="546" max="546" width="11.5703125" style="1" customWidth="1"/>
    <col min="547" max="547" width="7" style="1" customWidth="1"/>
    <col min="548" max="548" width="10.140625" style="1" customWidth="1"/>
    <col min="549" max="549" width="7" style="1" customWidth="1"/>
    <col min="550" max="550" width="10.85546875" style="1" customWidth="1"/>
    <col min="551" max="551" width="18.28515625" style="1" customWidth="1"/>
    <col min="552" max="725" width="9.140625" style="1"/>
    <col min="726" max="726" width="11.28515625" style="1" customWidth="1"/>
    <col min="727" max="727" width="35.7109375" style="1" customWidth="1"/>
    <col min="728" max="728" width="18.42578125" style="1" customWidth="1"/>
    <col min="729" max="729" width="27.85546875" style="1" customWidth="1"/>
    <col min="730" max="785" width="6.7109375" style="1" customWidth="1"/>
    <col min="786" max="786" width="10.5703125" style="1" customWidth="1"/>
    <col min="787" max="799" width="6.7109375" style="1" customWidth="1"/>
    <col min="800" max="800" width="8.85546875" style="1" customWidth="1"/>
    <col min="801" max="801" width="7" style="1" customWidth="1"/>
    <col min="802" max="802" width="11.5703125" style="1" customWidth="1"/>
    <col min="803" max="803" width="7" style="1" customWidth="1"/>
    <col min="804" max="804" width="10.140625" style="1" customWidth="1"/>
    <col min="805" max="805" width="7" style="1" customWidth="1"/>
    <col min="806" max="806" width="10.85546875" style="1" customWidth="1"/>
    <col min="807" max="807" width="18.28515625" style="1" customWidth="1"/>
    <col min="808" max="981" width="9.140625" style="1"/>
    <col min="982" max="982" width="11.28515625" style="1" customWidth="1"/>
    <col min="983" max="983" width="35.7109375" style="1" customWidth="1"/>
    <col min="984" max="984" width="18.42578125" style="1" customWidth="1"/>
    <col min="985" max="985" width="27.85546875" style="1" customWidth="1"/>
    <col min="986" max="1041" width="6.7109375" style="1" customWidth="1"/>
    <col min="1042" max="1042" width="10.5703125" style="1" customWidth="1"/>
    <col min="1043" max="1055" width="6.7109375" style="1" customWidth="1"/>
    <col min="1056" max="1056" width="8.85546875" style="1" customWidth="1"/>
    <col min="1057" max="1057" width="7" style="1" customWidth="1"/>
    <col min="1058" max="1058" width="11.5703125" style="1" customWidth="1"/>
    <col min="1059" max="1059" width="7" style="1" customWidth="1"/>
    <col min="1060" max="1060" width="10.140625" style="1" customWidth="1"/>
    <col min="1061" max="1061" width="7" style="1" customWidth="1"/>
    <col min="1062" max="1062" width="10.85546875" style="1" customWidth="1"/>
    <col min="1063" max="1063" width="18.28515625" style="1" customWidth="1"/>
    <col min="1064" max="1237" width="9.140625" style="1"/>
    <col min="1238" max="1238" width="11.28515625" style="1" customWidth="1"/>
    <col min="1239" max="1239" width="35.7109375" style="1" customWidth="1"/>
    <col min="1240" max="1240" width="18.42578125" style="1" customWidth="1"/>
    <col min="1241" max="1241" width="27.85546875" style="1" customWidth="1"/>
    <col min="1242" max="1297" width="6.7109375" style="1" customWidth="1"/>
    <col min="1298" max="1298" width="10.5703125" style="1" customWidth="1"/>
    <col min="1299" max="1311" width="6.7109375" style="1" customWidth="1"/>
    <col min="1312" max="1312" width="8.85546875" style="1" customWidth="1"/>
    <col min="1313" max="1313" width="7" style="1" customWidth="1"/>
    <col min="1314" max="1314" width="11.5703125" style="1" customWidth="1"/>
    <col min="1315" max="1315" width="7" style="1" customWidth="1"/>
    <col min="1316" max="1316" width="10.140625" style="1" customWidth="1"/>
    <col min="1317" max="1317" width="7" style="1" customWidth="1"/>
    <col min="1318" max="1318" width="10.85546875" style="1" customWidth="1"/>
    <col min="1319" max="1319" width="18.28515625" style="1" customWidth="1"/>
    <col min="1320" max="1493" width="9.140625" style="1"/>
    <col min="1494" max="1494" width="11.28515625" style="1" customWidth="1"/>
    <col min="1495" max="1495" width="35.7109375" style="1" customWidth="1"/>
    <col min="1496" max="1496" width="18.42578125" style="1" customWidth="1"/>
    <col min="1497" max="1497" width="27.85546875" style="1" customWidth="1"/>
    <col min="1498" max="1553" width="6.7109375" style="1" customWidth="1"/>
    <col min="1554" max="1554" width="10.5703125" style="1" customWidth="1"/>
    <col min="1555" max="1567" width="6.7109375" style="1" customWidth="1"/>
    <col min="1568" max="1568" width="8.85546875" style="1" customWidth="1"/>
    <col min="1569" max="1569" width="7" style="1" customWidth="1"/>
    <col min="1570" max="1570" width="11.5703125" style="1" customWidth="1"/>
    <col min="1571" max="1571" width="7" style="1" customWidth="1"/>
    <col min="1572" max="1572" width="10.140625" style="1" customWidth="1"/>
    <col min="1573" max="1573" width="7" style="1" customWidth="1"/>
    <col min="1574" max="1574" width="10.85546875" style="1" customWidth="1"/>
    <col min="1575" max="1575" width="18.28515625" style="1" customWidth="1"/>
    <col min="1576" max="1749" width="9.140625" style="1"/>
    <col min="1750" max="1750" width="11.28515625" style="1" customWidth="1"/>
    <col min="1751" max="1751" width="35.7109375" style="1" customWidth="1"/>
    <col min="1752" max="1752" width="18.42578125" style="1" customWidth="1"/>
    <col min="1753" max="1753" width="27.85546875" style="1" customWidth="1"/>
    <col min="1754" max="1809" width="6.7109375" style="1" customWidth="1"/>
    <col min="1810" max="1810" width="10.5703125" style="1" customWidth="1"/>
    <col min="1811" max="1823" width="6.7109375" style="1" customWidth="1"/>
    <col min="1824" max="1824" width="8.85546875" style="1" customWidth="1"/>
    <col min="1825" max="1825" width="7" style="1" customWidth="1"/>
    <col min="1826" max="1826" width="11.5703125" style="1" customWidth="1"/>
    <col min="1827" max="1827" width="7" style="1" customWidth="1"/>
    <col min="1828" max="1828" width="10.140625" style="1" customWidth="1"/>
    <col min="1829" max="1829" width="7" style="1" customWidth="1"/>
    <col min="1830" max="1830" width="10.85546875" style="1" customWidth="1"/>
    <col min="1831" max="1831" width="18.28515625" style="1" customWidth="1"/>
    <col min="1832" max="2005" width="9.140625" style="1"/>
    <col min="2006" max="2006" width="11.28515625" style="1" customWidth="1"/>
    <col min="2007" max="2007" width="35.7109375" style="1" customWidth="1"/>
    <col min="2008" max="2008" width="18.42578125" style="1" customWidth="1"/>
    <col min="2009" max="2009" width="27.85546875" style="1" customWidth="1"/>
    <col min="2010" max="2065" width="6.7109375" style="1" customWidth="1"/>
    <col min="2066" max="2066" width="10.5703125" style="1" customWidth="1"/>
    <col min="2067" max="2079" width="6.7109375" style="1" customWidth="1"/>
    <col min="2080" max="2080" width="8.85546875" style="1" customWidth="1"/>
    <col min="2081" max="2081" width="7" style="1" customWidth="1"/>
    <col min="2082" max="2082" width="11.5703125" style="1" customWidth="1"/>
    <col min="2083" max="2083" width="7" style="1" customWidth="1"/>
    <col min="2084" max="2084" width="10.140625" style="1" customWidth="1"/>
    <col min="2085" max="2085" width="7" style="1" customWidth="1"/>
    <col min="2086" max="2086" width="10.85546875" style="1" customWidth="1"/>
    <col min="2087" max="2087" width="18.28515625" style="1" customWidth="1"/>
    <col min="2088" max="2261" width="9.140625" style="1"/>
    <col min="2262" max="2262" width="11.28515625" style="1" customWidth="1"/>
    <col min="2263" max="2263" width="35.7109375" style="1" customWidth="1"/>
    <col min="2264" max="2264" width="18.42578125" style="1" customWidth="1"/>
    <col min="2265" max="2265" width="27.85546875" style="1" customWidth="1"/>
    <col min="2266" max="2321" width="6.7109375" style="1" customWidth="1"/>
    <col min="2322" max="2322" width="10.5703125" style="1" customWidth="1"/>
    <col min="2323" max="2335" width="6.7109375" style="1" customWidth="1"/>
    <col min="2336" max="2336" width="8.85546875" style="1" customWidth="1"/>
    <col min="2337" max="2337" width="7" style="1" customWidth="1"/>
    <col min="2338" max="2338" width="11.5703125" style="1" customWidth="1"/>
    <col min="2339" max="2339" width="7" style="1" customWidth="1"/>
    <col min="2340" max="2340" width="10.140625" style="1" customWidth="1"/>
    <col min="2341" max="2341" width="7" style="1" customWidth="1"/>
    <col min="2342" max="2342" width="10.85546875" style="1" customWidth="1"/>
    <col min="2343" max="2343" width="18.28515625" style="1" customWidth="1"/>
    <col min="2344" max="2517" width="9.140625" style="1"/>
    <col min="2518" max="2518" width="11.28515625" style="1" customWidth="1"/>
    <col min="2519" max="2519" width="35.7109375" style="1" customWidth="1"/>
    <col min="2520" max="2520" width="18.42578125" style="1" customWidth="1"/>
    <col min="2521" max="2521" width="27.85546875" style="1" customWidth="1"/>
    <col min="2522" max="2577" width="6.7109375" style="1" customWidth="1"/>
    <col min="2578" max="2578" width="10.5703125" style="1" customWidth="1"/>
    <col min="2579" max="2591" width="6.7109375" style="1" customWidth="1"/>
    <col min="2592" max="2592" width="8.85546875" style="1" customWidth="1"/>
    <col min="2593" max="2593" width="7" style="1" customWidth="1"/>
    <col min="2594" max="2594" width="11.5703125" style="1" customWidth="1"/>
    <col min="2595" max="2595" width="7" style="1" customWidth="1"/>
    <col min="2596" max="2596" width="10.140625" style="1" customWidth="1"/>
    <col min="2597" max="2597" width="7" style="1" customWidth="1"/>
    <col min="2598" max="2598" width="10.85546875" style="1" customWidth="1"/>
    <col min="2599" max="2599" width="18.28515625" style="1" customWidth="1"/>
    <col min="2600" max="2773" width="9.140625" style="1"/>
    <col min="2774" max="2774" width="11.28515625" style="1" customWidth="1"/>
    <col min="2775" max="2775" width="35.7109375" style="1" customWidth="1"/>
    <col min="2776" max="2776" width="18.42578125" style="1" customWidth="1"/>
    <col min="2777" max="2777" width="27.85546875" style="1" customWidth="1"/>
    <col min="2778" max="2833" width="6.7109375" style="1" customWidth="1"/>
    <col min="2834" max="2834" width="10.5703125" style="1" customWidth="1"/>
    <col min="2835" max="2847" width="6.7109375" style="1" customWidth="1"/>
    <col min="2848" max="2848" width="8.85546875" style="1" customWidth="1"/>
    <col min="2849" max="2849" width="7" style="1" customWidth="1"/>
    <col min="2850" max="2850" width="11.5703125" style="1" customWidth="1"/>
    <col min="2851" max="2851" width="7" style="1" customWidth="1"/>
    <col min="2852" max="2852" width="10.140625" style="1" customWidth="1"/>
    <col min="2853" max="2853" width="7" style="1" customWidth="1"/>
    <col min="2854" max="2854" width="10.85546875" style="1" customWidth="1"/>
    <col min="2855" max="2855" width="18.28515625" style="1" customWidth="1"/>
    <col min="2856" max="3029" width="9.140625" style="1"/>
    <col min="3030" max="3030" width="11.28515625" style="1" customWidth="1"/>
    <col min="3031" max="3031" width="35.7109375" style="1" customWidth="1"/>
    <col min="3032" max="3032" width="18.42578125" style="1" customWidth="1"/>
    <col min="3033" max="3033" width="27.85546875" style="1" customWidth="1"/>
    <col min="3034" max="3089" width="6.7109375" style="1" customWidth="1"/>
    <col min="3090" max="3090" width="10.5703125" style="1" customWidth="1"/>
    <col min="3091" max="3103" width="6.7109375" style="1" customWidth="1"/>
    <col min="3104" max="3104" width="8.85546875" style="1" customWidth="1"/>
    <col min="3105" max="3105" width="7" style="1" customWidth="1"/>
    <col min="3106" max="3106" width="11.5703125" style="1" customWidth="1"/>
    <col min="3107" max="3107" width="7" style="1" customWidth="1"/>
    <col min="3108" max="3108" width="10.140625" style="1" customWidth="1"/>
    <col min="3109" max="3109" width="7" style="1" customWidth="1"/>
    <col min="3110" max="3110" width="10.85546875" style="1" customWidth="1"/>
    <col min="3111" max="3111" width="18.28515625" style="1" customWidth="1"/>
    <col min="3112" max="3285" width="9.140625" style="1"/>
    <col min="3286" max="3286" width="11.28515625" style="1" customWidth="1"/>
    <col min="3287" max="3287" width="35.7109375" style="1" customWidth="1"/>
    <col min="3288" max="3288" width="18.42578125" style="1" customWidth="1"/>
    <col min="3289" max="3289" width="27.85546875" style="1" customWidth="1"/>
    <col min="3290" max="3345" width="6.7109375" style="1" customWidth="1"/>
    <col min="3346" max="3346" width="10.5703125" style="1" customWidth="1"/>
    <col min="3347" max="3359" width="6.7109375" style="1" customWidth="1"/>
    <col min="3360" max="3360" width="8.85546875" style="1" customWidth="1"/>
    <col min="3361" max="3361" width="7" style="1" customWidth="1"/>
    <col min="3362" max="3362" width="11.5703125" style="1" customWidth="1"/>
    <col min="3363" max="3363" width="7" style="1" customWidth="1"/>
    <col min="3364" max="3364" width="10.140625" style="1" customWidth="1"/>
    <col min="3365" max="3365" width="7" style="1" customWidth="1"/>
    <col min="3366" max="3366" width="10.85546875" style="1" customWidth="1"/>
    <col min="3367" max="3367" width="18.28515625" style="1" customWidth="1"/>
    <col min="3368" max="3541" width="9.140625" style="1"/>
    <col min="3542" max="3542" width="11.28515625" style="1" customWidth="1"/>
    <col min="3543" max="3543" width="35.7109375" style="1" customWidth="1"/>
    <col min="3544" max="3544" width="18.42578125" style="1" customWidth="1"/>
    <col min="3545" max="3545" width="27.85546875" style="1" customWidth="1"/>
    <col min="3546" max="3601" width="6.7109375" style="1" customWidth="1"/>
    <col min="3602" max="3602" width="10.5703125" style="1" customWidth="1"/>
    <col min="3603" max="3615" width="6.7109375" style="1" customWidth="1"/>
    <col min="3616" max="3616" width="8.85546875" style="1" customWidth="1"/>
    <col min="3617" max="3617" width="7" style="1" customWidth="1"/>
    <col min="3618" max="3618" width="11.5703125" style="1" customWidth="1"/>
    <col min="3619" max="3619" width="7" style="1" customWidth="1"/>
    <col min="3620" max="3620" width="10.140625" style="1" customWidth="1"/>
    <col min="3621" max="3621" width="7" style="1" customWidth="1"/>
    <col min="3622" max="3622" width="10.85546875" style="1" customWidth="1"/>
    <col min="3623" max="3623" width="18.28515625" style="1" customWidth="1"/>
    <col min="3624" max="3797" width="9.140625" style="1"/>
    <col min="3798" max="3798" width="11.28515625" style="1" customWidth="1"/>
    <col min="3799" max="3799" width="35.7109375" style="1" customWidth="1"/>
    <col min="3800" max="3800" width="18.42578125" style="1" customWidth="1"/>
    <col min="3801" max="3801" width="27.85546875" style="1" customWidth="1"/>
    <col min="3802" max="3857" width="6.7109375" style="1" customWidth="1"/>
    <col min="3858" max="3858" width="10.5703125" style="1" customWidth="1"/>
    <col min="3859" max="3871" width="6.7109375" style="1" customWidth="1"/>
    <col min="3872" max="3872" width="8.85546875" style="1" customWidth="1"/>
    <col min="3873" max="3873" width="7" style="1" customWidth="1"/>
    <col min="3874" max="3874" width="11.5703125" style="1" customWidth="1"/>
    <col min="3875" max="3875" width="7" style="1" customWidth="1"/>
    <col min="3876" max="3876" width="10.140625" style="1" customWidth="1"/>
    <col min="3877" max="3877" width="7" style="1" customWidth="1"/>
    <col min="3878" max="3878" width="10.85546875" style="1" customWidth="1"/>
    <col min="3879" max="3879" width="18.28515625" style="1" customWidth="1"/>
    <col min="3880" max="4053" width="9.140625" style="1"/>
    <col min="4054" max="4054" width="11.28515625" style="1" customWidth="1"/>
    <col min="4055" max="4055" width="35.7109375" style="1" customWidth="1"/>
    <col min="4056" max="4056" width="18.42578125" style="1" customWidth="1"/>
    <col min="4057" max="4057" width="27.85546875" style="1" customWidth="1"/>
    <col min="4058" max="4113" width="6.7109375" style="1" customWidth="1"/>
    <col min="4114" max="4114" width="10.5703125" style="1" customWidth="1"/>
    <col min="4115" max="4127" width="6.7109375" style="1" customWidth="1"/>
    <col min="4128" max="4128" width="8.85546875" style="1" customWidth="1"/>
    <col min="4129" max="4129" width="7" style="1" customWidth="1"/>
    <col min="4130" max="4130" width="11.5703125" style="1" customWidth="1"/>
    <col min="4131" max="4131" width="7" style="1" customWidth="1"/>
    <col min="4132" max="4132" width="10.140625" style="1" customWidth="1"/>
    <col min="4133" max="4133" width="7" style="1" customWidth="1"/>
    <col min="4134" max="4134" width="10.85546875" style="1" customWidth="1"/>
    <col min="4135" max="4135" width="18.28515625" style="1" customWidth="1"/>
    <col min="4136" max="4309" width="9.140625" style="1"/>
    <col min="4310" max="4310" width="11.28515625" style="1" customWidth="1"/>
    <col min="4311" max="4311" width="35.7109375" style="1" customWidth="1"/>
    <col min="4312" max="4312" width="18.42578125" style="1" customWidth="1"/>
    <col min="4313" max="4313" width="27.85546875" style="1" customWidth="1"/>
    <col min="4314" max="4369" width="6.7109375" style="1" customWidth="1"/>
    <col min="4370" max="4370" width="10.5703125" style="1" customWidth="1"/>
    <col min="4371" max="4383" width="6.7109375" style="1" customWidth="1"/>
    <col min="4384" max="4384" width="8.85546875" style="1" customWidth="1"/>
    <col min="4385" max="4385" width="7" style="1" customWidth="1"/>
    <col min="4386" max="4386" width="11.5703125" style="1" customWidth="1"/>
    <col min="4387" max="4387" width="7" style="1" customWidth="1"/>
    <col min="4388" max="4388" width="10.140625" style="1" customWidth="1"/>
    <col min="4389" max="4389" width="7" style="1" customWidth="1"/>
    <col min="4390" max="4390" width="10.85546875" style="1" customWidth="1"/>
    <col min="4391" max="4391" width="18.28515625" style="1" customWidth="1"/>
    <col min="4392" max="4565" width="9.140625" style="1"/>
    <col min="4566" max="4566" width="11.28515625" style="1" customWidth="1"/>
    <col min="4567" max="4567" width="35.7109375" style="1" customWidth="1"/>
    <col min="4568" max="4568" width="18.42578125" style="1" customWidth="1"/>
    <col min="4569" max="4569" width="27.85546875" style="1" customWidth="1"/>
    <col min="4570" max="4625" width="6.7109375" style="1" customWidth="1"/>
    <col min="4626" max="4626" width="10.5703125" style="1" customWidth="1"/>
    <col min="4627" max="4639" width="6.7109375" style="1" customWidth="1"/>
    <col min="4640" max="4640" width="8.85546875" style="1" customWidth="1"/>
    <col min="4641" max="4641" width="7" style="1" customWidth="1"/>
    <col min="4642" max="4642" width="11.5703125" style="1" customWidth="1"/>
    <col min="4643" max="4643" width="7" style="1" customWidth="1"/>
    <col min="4644" max="4644" width="10.140625" style="1" customWidth="1"/>
    <col min="4645" max="4645" width="7" style="1" customWidth="1"/>
    <col min="4646" max="4646" width="10.85546875" style="1" customWidth="1"/>
    <col min="4647" max="4647" width="18.28515625" style="1" customWidth="1"/>
    <col min="4648" max="4821" width="9.140625" style="1"/>
    <col min="4822" max="4822" width="11.28515625" style="1" customWidth="1"/>
    <col min="4823" max="4823" width="35.7109375" style="1" customWidth="1"/>
    <col min="4824" max="4824" width="18.42578125" style="1" customWidth="1"/>
    <col min="4825" max="4825" width="27.85546875" style="1" customWidth="1"/>
    <col min="4826" max="4881" width="6.7109375" style="1" customWidth="1"/>
    <col min="4882" max="4882" width="10.5703125" style="1" customWidth="1"/>
    <col min="4883" max="4895" width="6.7109375" style="1" customWidth="1"/>
    <col min="4896" max="4896" width="8.85546875" style="1" customWidth="1"/>
    <col min="4897" max="4897" width="7" style="1" customWidth="1"/>
    <col min="4898" max="4898" width="11.5703125" style="1" customWidth="1"/>
    <col min="4899" max="4899" width="7" style="1" customWidth="1"/>
    <col min="4900" max="4900" width="10.140625" style="1" customWidth="1"/>
    <col min="4901" max="4901" width="7" style="1" customWidth="1"/>
    <col min="4902" max="4902" width="10.85546875" style="1" customWidth="1"/>
    <col min="4903" max="4903" width="18.28515625" style="1" customWidth="1"/>
    <col min="4904" max="5077" width="9.140625" style="1"/>
    <col min="5078" max="5078" width="11.28515625" style="1" customWidth="1"/>
    <col min="5079" max="5079" width="35.7109375" style="1" customWidth="1"/>
    <col min="5080" max="5080" width="18.42578125" style="1" customWidth="1"/>
    <col min="5081" max="5081" width="27.85546875" style="1" customWidth="1"/>
    <col min="5082" max="5137" width="6.7109375" style="1" customWidth="1"/>
    <col min="5138" max="5138" width="10.5703125" style="1" customWidth="1"/>
    <col min="5139" max="5151" width="6.7109375" style="1" customWidth="1"/>
    <col min="5152" max="5152" width="8.85546875" style="1" customWidth="1"/>
    <col min="5153" max="5153" width="7" style="1" customWidth="1"/>
    <col min="5154" max="5154" width="11.5703125" style="1" customWidth="1"/>
    <col min="5155" max="5155" width="7" style="1" customWidth="1"/>
    <col min="5156" max="5156" width="10.140625" style="1" customWidth="1"/>
    <col min="5157" max="5157" width="7" style="1" customWidth="1"/>
    <col min="5158" max="5158" width="10.85546875" style="1" customWidth="1"/>
    <col min="5159" max="5159" width="18.28515625" style="1" customWidth="1"/>
    <col min="5160" max="5333" width="9.140625" style="1"/>
    <col min="5334" max="5334" width="11.28515625" style="1" customWidth="1"/>
    <col min="5335" max="5335" width="35.7109375" style="1" customWidth="1"/>
    <col min="5336" max="5336" width="18.42578125" style="1" customWidth="1"/>
    <col min="5337" max="5337" width="27.85546875" style="1" customWidth="1"/>
    <col min="5338" max="5393" width="6.7109375" style="1" customWidth="1"/>
    <col min="5394" max="5394" width="10.5703125" style="1" customWidth="1"/>
    <col min="5395" max="5407" width="6.7109375" style="1" customWidth="1"/>
    <col min="5408" max="5408" width="8.85546875" style="1" customWidth="1"/>
    <col min="5409" max="5409" width="7" style="1" customWidth="1"/>
    <col min="5410" max="5410" width="11.5703125" style="1" customWidth="1"/>
    <col min="5411" max="5411" width="7" style="1" customWidth="1"/>
    <col min="5412" max="5412" width="10.140625" style="1" customWidth="1"/>
    <col min="5413" max="5413" width="7" style="1" customWidth="1"/>
    <col min="5414" max="5414" width="10.85546875" style="1" customWidth="1"/>
    <col min="5415" max="5415" width="18.28515625" style="1" customWidth="1"/>
    <col min="5416" max="5589" width="9.140625" style="1"/>
    <col min="5590" max="5590" width="11.28515625" style="1" customWidth="1"/>
    <col min="5591" max="5591" width="35.7109375" style="1" customWidth="1"/>
    <col min="5592" max="5592" width="18.42578125" style="1" customWidth="1"/>
    <col min="5593" max="5593" width="27.85546875" style="1" customWidth="1"/>
    <col min="5594" max="5649" width="6.7109375" style="1" customWidth="1"/>
    <col min="5650" max="5650" width="10.5703125" style="1" customWidth="1"/>
    <col min="5651" max="5663" width="6.7109375" style="1" customWidth="1"/>
    <col min="5664" max="5664" width="8.85546875" style="1" customWidth="1"/>
    <col min="5665" max="5665" width="7" style="1" customWidth="1"/>
    <col min="5666" max="5666" width="11.5703125" style="1" customWidth="1"/>
    <col min="5667" max="5667" width="7" style="1" customWidth="1"/>
    <col min="5668" max="5668" width="10.140625" style="1" customWidth="1"/>
    <col min="5669" max="5669" width="7" style="1" customWidth="1"/>
    <col min="5670" max="5670" width="10.85546875" style="1" customWidth="1"/>
    <col min="5671" max="5671" width="18.28515625" style="1" customWidth="1"/>
    <col min="5672" max="5845" width="9.140625" style="1"/>
    <col min="5846" max="5846" width="11.28515625" style="1" customWidth="1"/>
    <col min="5847" max="5847" width="35.7109375" style="1" customWidth="1"/>
    <col min="5848" max="5848" width="18.42578125" style="1" customWidth="1"/>
    <col min="5849" max="5849" width="27.85546875" style="1" customWidth="1"/>
    <col min="5850" max="5905" width="6.7109375" style="1" customWidth="1"/>
    <col min="5906" max="5906" width="10.5703125" style="1" customWidth="1"/>
    <col min="5907" max="5919" width="6.7109375" style="1" customWidth="1"/>
    <col min="5920" max="5920" width="8.85546875" style="1" customWidth="1"/>
    <col min="5921" max="5921" width="7" style="1" customWidth="1"/>
    <col min="5922" max="5922" width="11.5703125" style="1" customWidth="1"/>
    <col min="5923" max="5923" width="7" style="1" customWidth="1"/>
    <col min="5924" max="5924" width="10.140625" style="1" customWidth="1"/>
    <col min="5925" max="5925" width="7" style="1" customWidth="1"/>
    <col min="5926" max="5926" width="10.85546875" style="1" customWidth="1"/>
    <col min="5927" max="5927" width="18.28515625" style="1" customWidth="1"/>
    <col min="5928" max="6101" width="9.140625" style="1"/>
    <col min="6102" max="6102" width="11.28515625" style="1" customWidth="1"/>
    <col min="6103" max="6103" width="35.7109375" style="1" customWidth="1"/>
    <col min="6104" max="6104" width="18.42578125" style="1" customWidth="1"/>
    <col min="6105" max="6105" width="27.85546875" style="1" customWidth="1"/>
    <col min="6106" max="6161" width="6.7109375" style="1" customWidth="1"/>
    <col min="6162" max="6162" width="10.5703125" style="1" customWidth="1"/>
    <col min="6163" max="6175" width="6.7109375" style="1" customWidth="1"/>
    <col min="6176" max="6176" width="8.85546875" style="1" customWidth="1"/>
    <col min="6177" max="6177" width="7" style="1" customWidth="1"/>
    <col min="6178" max="6178" width="11.5703125" style="1" customWidth="1"/>
    <col min="6179" max="6179" width="7" style="1" customWidth="1"/>
    <col min="6180" max="6180" width="10.140625" style="1" customWidth="1"/>
    <col min="6181" max="6181" width="7" style="1" customWidth="1"/>
    <col min="6182" max="6182" width="10.85546875" style="1" customWidth="1"/>
    <col min="6183" max="6183" width="18.28515625" style="1" customWidth="1"/>
    <col min="6184" max="6357" width="9.140625" style="1"/>
    <col min="6358" max="6358" width="11.28515625" style="1" customWidth="1"/>
    <col min="6359" max="6359" width="35.7109375" style="1" customWidth="1"/>
    <col min="6360" max="6360" width="18.42578125" style="1" customWidth="1"/>
    <col min="6361" max="6361" width="27.85546875" style="1" customWidth="1"/>
    <col min="6362" max="6417" width="6.7109375" style="1" customWidth="1"/>
    <col min="6418" max="6418" width="10.5703125" style="1" customWidth="1"/>
    <col min="6419" max="6431" width="6.7109375" style="1" customWidth="1"/>
    <col min="6432" max="6432" width="8.85546875" style="1" customWidth="1"/>
    <col min="6433" max="6433" width="7" style="1" customWidth="1"/>
    <col min="6434" max="6434" width="11.5703125" style="1" customWidth="1"/>
    <col min="6435" max="6435" width="7" style="1" customWidth="1"/>
    <col min="6436" max="6436" width="10.140625" style="1" customWidth="1"/>
    <col min="6437" max="6437" width="7" style="1" customWidth="1"/>
    <col min="6438" max="6438" width="10.85546875" style="1" customWidth="1"/>
    <col min="6439" max="6439" width="18.28515625" style="1" customWidth="1"/>
    <col min="6440" max="6613" width="9.140625" style="1"/>
    <col min="6614" max="6614" width="11.28515625" style="1" customWidth="1"/>
    <col min="6615" max="6615" width="35.7109375" style="1" customWidth="1"/>
    <col min="6616" max="6616" width="18.42578125" style="1" customWidth="1"/>
    <col min="6617" max="6617" width="27.85546875" style="1" customWidth="1"/>
    <col min="6618" max="6673" width="6.7109375" style="1" customWidth="1"/>
    <col min="6674" max="6674" width="10.5703125" style="1" customWidth="1"/>
    <col min="6675" max="6687" width="6.7109375" style="1" customWidth="1"/>
    <col min="6688" max="6688" width="8.85546875" style="1" customWidth="1"/>
    <col min="6689" max="6689" width="7" style="1" customWidth="1"/>
    <col min="6690" max="6690" width="11.5703125" style="1" customWidth="1"/>
    <col min="6691" max="6691" width="7" style="1" customWidth="1"/>
    <col min="6692" max="6692" width="10.140625" style="1" customWidth="1"/>
    <col min="6693" max="6693" width="7" style="1" customWidth="1"/>
    <col min="6694" max="6694" width="10.85546875" style="1" customWidth="1"/>
    <col min="6695" max="6695" width="18.28515625" style="1" customWidth="1"/>
    <col min="6696" max="6869" width="9.140625" style="1"/>
    <col min="6870" max="6870" width="11.28515625" style="1" customWidth="1"/>
    <col min="6871" max="6871" width="35.7109375" style="1" customWidth="1"/>
    <col min="6872" max="6872" width="18.42578125" style="1" customWidth="1"/>
    <col min="6873" max="6873" width="27.85546875" style="1" customWidth="1"/>
    <col min="6874" max="6929" width="6.7109375" style="1" customWidth="1"/>
    <col min="6930" max="6930" width="10.5703125" style="1" customWidth="1"/>
    <col min="6931" max="6943" width="6.7109375" style="1" customWidth="1"/>
    <col min="6944" max="6944" width="8.85546875" style="1" customWidth="1"/>
    <col min="6945" max="6945" width="7" style="1" customWidth="1"/>
    <col min="6946" max="6946" width="11.5703125" style="1" customWidth="1"/>
    <col min="6947" max="6947" width="7" style="1" customWidth="1"/>
    <col min="6948" max="6948" width="10.140625" style="1" customWidth="1"/>
    <col min="6949" max="6949" width="7" style="1" customWidth="1"/>
    <col min="6950" max="6950" width="10.85546875" style="1" customWidth="1"/>
    <col min="6951" max="6951" width="18.28515625" style="1" customWidth="1"/>
    <col min="6952" max="7125" width="9.140625" style="1"/>
    <col min="7126" max="7126" width="11.28515625" style="1" customWidth="1"/>
    <col min="7127" max="7127" width="35.7109375" style="1" customWidth="1"/>
    <col min="7128" max="7128" width="18.42578125" style="1" customWidth="1"/>
    <col min="7129" max="7129" width="27.85546875" style="1" customWidth="1"/>
    <col min="7130" max="7185" width="6.7109375" style="1" customWidth="1"/>
    <col min="7186" max="7186" width="10.5703125" style="1" customWidth="1"/>
    <col min="7187" max="7199" width="6.7109375" style="1" customWidth="1"/>
    <col min="7200" max="7200" width="8.85546875" style="1" customWidth="1"/>
    <col min="7201" max="7201" width="7" style="1" customWidth="1"/>
    <col min="7202" max="7202" width="11.5703125" style="1" customWidth="1"/>
    <col min="7203" max="7203" width="7" style="1" customWidth="1"/>
    <col min="7204" max="7204" width="10.140625" style="1" customWidth="1"/>
    <col min="7205" max="7205" width="7" style="1" customWidth="1"/>
    <col min="7206" max="7206" width="10.85546875" style="1" customWidth="1"/>
    <col min="7207" max="7207" width="18.28515625" style="1" customWidth="1"/>
    <col min="7208" max="7381" width="9.140625" style="1"/>
    <col min="7382" max="7382" width="11.28515625" style="1" customWidth="1"/>
    <col min="7383" max="7383" width="35.7109375" style="1" customWidth="1"/>
    <col min="7384" max="7384" width="18.42578125" style="1" customWidth="1"/>
    <col min="7385" max="7385" width="27.85546875" style="1" customWidth="1"/>
    <col min="7386" max="7441" width="6.7109375" style="1" customWidth="1"/>
    <col min="7442" max="7442" width="10.5703125" style="1" customWidth="1"/>
    <col min="7443" max="7455" width="6.7109375" style="1" customWidth="1"/>
    <col min="7456" max="7456" width="8.85546875" style="1" customWidth="1"/>
    <col min="7457" max="7457" width="7" style="1" customWidth="1"/>
    <col min="7458" max="7458" width="11.5703125" style="1" customWidth="1"/>
    <col min="7459" max="7459" width="7" style="1" customWidth="1"/>
    <col min="7460" max="7460" width="10.140625" style="1" customWidth="1"/>
    <col min="7461" max="7461" width="7" style="1" customWidth="1"/>
    <col min="7462" max="7462" width="10.85546875" style="1" customWidth="1"/>
    <col min="7463" max="7463" width="18.28515625" style="1" customWidth="1"/>
    <col min="7464" max="7637" width="9.140625" style="1"/>
    <col min="7638" max="7638" width="11.28515625" style="1" customWidth="1"/>
    <col min="7639" max="7639" width="35.7109375" style="1" customWidth="1"/>
    <col min="7640" max="7640" width="18.42578125" style="1" customWidth="1"/>
    <col min="7641" max="7641" width="27.85546875" style="1" customWidth="1"/>
    <col min="7642" max="7697" width="6.7109375" style="1" customWidth="1"/>
    <col min="7698" max="7698" width="10.5703125" style="1" customWidth="1"/>
    <col min="7699" max="7711" width="6.7109375" style="1" customWidth="1"/>
    <col min="7712" max="7712" width="8.85546875" style="1" customWidth="1"/>
    <col min="7713" max="7713" width="7" style="1" customWidth="1"/>
    <col min="7714" max="7714" width="11.5703125" style="1" customWidth="1"/>
    <col min="7715" max="7715" width="7" style="1" customWidth="1"/>
    <col min="7716" max="7716" width="10.140625" style="1" customWidth="1"/>
    <col min="7717" max="7717" width="7" style="1" customWidth="1"/>
    <col min="7718" max="7718" width="10.85546875" style="1" customWidth="1"/>
    <col min="7719" max="7719" width="18.28515625" style="1" customWidth="1"/>
    <col min="7720" max="7893" width="9.140625" style="1"/>
    <col min="7894" max="7894" width="11.28515625" style="1" customWidth="1"/>
    <col min="7895" max="7895" width="35.7109375" style="1" customWidth="1"/>
    <col min="7896" max="7896" width="18.42578125" style="1" customWidth="1"/>
    <col min="7897" max="7897" width="27.85546875" style="1" customWidth="1"/>
    <col min="7898" max="7953" width="6.7109375" style="1" customWidth="1"/>
    <col min="7954" max="7954" width="10.5703125" style="1" customWidth="1"/>
    <col min="7955" max="7967" width="6.7109375" style="1" customWidth="1"/>
    <col min="7968" max="7968" width="8.85546875" style="1" customWidth="1"/>
    <col min="7969" max="7969" width="7" style="1" customWidth="1"/>
    <col min="7970" max="7970" width="11.5703125" style="1" customWidth="1"/>
    <col min="7971" max="7971" width="7" style="1" customWidth="1"/>
    <col min="7972" max="7972" width="10.140625" style="1" customWidth="1"/>
    <col min="7973" max="7973" width="7" style="1" customWidth="1"/>
    <col min="7974" max="7974" width="10.85546875" style="1" customWidth="1"/>
    <col min="7975" max="7975" width="18.28515625" style="1" customWidth="1"/>
    <col min="7976" max="8149" width="9.140625" style="1"/>
    <col min="8150" max="8150" width="11.28515625" style="1" customWidth="1"/>
    <col min="8151" max="8151" width="35.7109375" style="1" customWidth="1"/>
    <col min="8152" max="8152" width="18.42578125" style="1" customWidth="1"/>
    <col min="8153" max="8153" width="27.85546875" style="1" customWidth="1"/>
    <col min="8154" max="8209" width="6.7109375" style="1" customWidth="1"/>
    <col min="8210" max="8210" width="10.5703125" style="1" customWidth="1"/>
    <col min="8211" max="8223" width="6.7109375" style="1" customWidth="1"/>
    <col min="8224" max="8224" width="8.85546875" style="1" customWidth="1"/>
    <col min="8225" max="8225" width="7" style="1" customWidth="1"/>
    <col min="8226" max="8226" width="11.5703125" style="1" customWidth="1"/>
    <col min="8227" max="8227" width="7" style="1" customWidth="1"/>
    <col min="8228" max="8228" width="10.140625" style="1" customWidth="1"/>
    <col min="8229" max="8229" width="7" style="1" customWidth="1"/>
    <col min="8230" max="8230" width="10.85546875" style="1" customWidth="1"/>
    <col min="8231" max="8231" width="18.28515625" style="1" customWidth="1"/>
    <col min="8232" max="8405" width="9.140625" style="1"/>
    <col min="8406" max="8406" width="11.28515625" style="1" customWidth="1"/>
    <col min="8407" max="8407" width="35.7109375" style="1" customWidth="1"/>
    <col min="8408" max="8408" width="18.42578125" style="1" customWidth="1"/>
    <col min="8409" max="8409" width="27.85546875" style="1" customWidth="1"/>
    <col min="8410" max="8465" width="6.7109375" style="1" customWidth="1"/>
    <col min="8466" max="8466" width="10.5703125" style="1" customWidth="1"/>
    <col min="8467" max="8479" width="6.7109375" style="1" customWidth="1"/>
    <col min="8480" max="8480" width="8.85546875" style="1" customWidth="1"/>
    <col min="8481" max="8481" width="7" style="1" customWidth="1"/>
    <col min="8482" max="8482" width="11.5703125" style="1" customWidth="1"/>
    <col min="8483" max="8483" width="7" style="1" customWidth="1"/>
    <col min="8484" max="8484" width="10.140625" style="1" customWidth="1"/>
    <col min="8485" max="8485" width="7" style="1" customWidth="1"/>
    <col min="8486" max="8486" width="10.85546875" style="1" customWidth="1"/>
    <col min="8487" max="8487" width="18.28515625" style="1" customWidth="1"/>
    <col min="8488" max="8661" width="9.140625" style="1"/>
    <col min="8662" max="8662" width="11.28515625" style="1" customWidth="1"/>
    <col min="8663" max="8663" width="35.7109375" style="1" customWidth="1"/>
    <col min="8664" max="8664" width="18.42578125" style="1" customWidth="1"/>
    <col min="8665" max="8665" width="27.85546875" style="1" customWidth="1"/>
    <col min="8666" max="8721" width="6.7109375" style="1" customWidth="1"/>
    <col min="8722" max="8722" width="10.5703125" style="1" customWidth="1"/>
    <col min="8723" max="8735" width="6.7109375" style="1" customWidth="1"/>
    <col min="8736" max="8736" width="8.85546875" style="1" customWidth="1"/>
    <col min="8737" max="8737" width="7" style="1" customWidth="1"/>
    <col min="8738" max="8738" width="11.5703125" style="1" customWidth="1"/>
    <col min="8739" max="8739" width="7" style="1" customWidth="1"/>
    <col min="8740" max="8740" width="10.140625" style="1" customWidth="1"/>
    <col min="8741" max="8741" width="7" style="1" customWidth="1"/>
    <col min="8742" max="8742" width="10.85546875" style="1" customWidth="1"/>
    <col min="8743" max="8743" width="18.28515625" style="1" customWidth="1"/>
    <col min="8744" max="8917" width="9.140625" style="1"/>
    <col min="8918" max="8918" width="11.28515625" style="1" customWidth="1"/>
    <col min="8919" max="8919" width="35.7109375" style="1" customWidth="1"/>
    <col min="8920" max="8920" width="18.42578125" style="1" customWidth="1"/>
    <col min="8921" max="8921" width="27.85546875" style="1" customWidth="1"/>
    <col min="8922" max="8977" width="6.7109375" style="1" customWidth="1"/>
    <col min="8978" max="8978" width="10.5703125" style="1" customWidth="1"/>
    <col min="8979" max="8991" width="6.7109375" style="1" customWidth="1"/>
    <col min="8992" max="8992" width="8.85546875" style="1" customWidth="1"/>
    <col min="8993" max="8993" width="7" style="1" customWidth="1"/>
    <col min="8994" max="8994" width="11.5703125" style="1" customWidth="1"/>
    <col min="8995" max="8995" width="7" style="1" customWidth="1"/>
    <col min="8996" max="8996" width="10.140625" style="1" customWidth="1"/>
    <col min="8997" max="8997" width="7" style="1" customWidth="1"/>
    <col min="8998" max="8998" width="10.85546875" style="1" customWidth="1"/>
    <col min="8999" max="8999" width="18.28515625" style="1" customWidth="1"/>
    <col min="9000" max="9173" width="9.140625" style="1"/>
    <col min="9174" max="9174" width="11.28515625" style="1" customWidth="1"/>
    <col min="9175" max="9175" width="35.7109375" style="1" customWidth="1"/>
    <col min="9176" max="9176" width="18.42578125" style="1" customWidth="1"/>
    <col min="9177" max="9177" width="27.85546875" style="1" customWidth="1"/>
    <col min="9178" max="9233" width="6.7109375" style="1" customWidth="1"/>
    <col min="9234" max="9234" width="10.5703125" style="1" customWidth="1"/>
    <col min="9235" max="9247" width="6.7109375" style="1" customWidth="1"/>
    <col min="9248" max="9248" width="8.85546875" style="1" customWidth="1"/>
    <col min="9249" max="9249" width="7" style="1" customWidth="1"/>
    <col min="9250" max="9250" width="11.5703125" style="1" customWidth="1"/>
    <col min="9251" max="9251" width="7" style="1" customWidth="1"/>
    <col min="9252" max="9252" width="10.140625" style="1" customWidth="1"/>
    <col min="9253" max="9253" width="7" style="1" customWidth="1"/>
    <col min="9254" max="9254" width="10.85546875" style="1" customWidth="1"/>
    <col min="9255" max="9255" width="18.28515625" style="1" customWidth="1"/>
    <col min="9256" max="9429" width="9.140625" style="1"/>
    <col min="9430" max="9430" width="11.28515625" style="1" customWidth="1"/>
    <col min="9431" max="9431" width="35.7109375" style="1" customWidth="1"/>
    <col min="9432" max="9432" width="18.42578125" style="1" customWidth="1"/>
    <col min="9433" max="9433" width="27.85546875" style="1" customWidth="1"/>
    <col min="9434" max="9489" width="6.7109375" style="1" customWidth="1"/>
    <col min="9490" max="9490" width="10.5703125" style="1" customWidth="1"/>
    <col min="9491" max="9503" width="6.7109375" style="1" customWidth="1"/>
    <col min="9504" max="9504" width="8.85546875" style="1" customWidth="1"/>
    <col min="9505" max="9505" width="7" style="1" customWidth="1"/>
    <col min="9506" max="9506" width="11.5703125" style="1" customWidth="1"/>
    <col min="9507" max="9507" width="7" style="1" customWidth="1"/>
    <col min="9508" max="9508" width="10.140625" style="1" customWidth="1"/>
    <col min="9509" max="9509" width="7" style="1" customWidth="1"/>
    <col min="9510" max="9510" width="10.85546875" style="1" customWidth="1"/>
    <col min="9511" max="9511" width="18.28515625" style="1" customWidth="1"/>
    <col min="9512" max="9685" width="9.140625" style="1"/>
    <col min="9686" max="9686" width="11.28515625" style="1" customWidth="1"/>
    <col min="9687" max="9687" width="35.7109375" style="1" customWidth="1"/>
    <col min="9688" max="9688" width="18.42578125" style="1" customWidth="1"/>
    <col min="9689" max="9689" width="27.85546875" style="1" customWidth="1"/>
    <col min="9690" max="9745" width="6.7109375" style="1" customWidth="1"/>
    <col min="9746" max="9746" width="10.5703125" style="1" customWidth="1"/>
    <col min="9747" max="9759" width="6.7109375" style="1" customWidth="1"/>
    <col min="9760" max="9760" width="8.85546875" style="1" customWidth="1"/>
    <col min="9761" max="9761" width="7" style="1" customWidth="1"/>
    <col min="9762" max="9762" width="11.5703125" style="1" customWidth="1"/>
    <col min="9763" max="9763" width="7" style="1" customWidth="1"/>
    <col min="9764" max="9764" width="10.140625" style="1" customWidth="1"/>
    <col min="9765" max="9765" width="7" style="1" customWidth="1"/>
    <col min="9766" max="9766" width="10.85546875" style="1" customWidth="1"/>
    <col min="9767" max="9767" width="18.28515625" style="1" customWidth="1"/>
    <col min="9768" max="9941" width="9.140625" style="1"/>
    <col min="9942" max="9942" width="11.28515625" style="1" customWidth="1"/>
    <col min="9943" max="9943" width="35.7109375" style="1" customWidth="1"/>
    <col min="9944" max="9944" width="18.42578125" style="1" customWidth="1"/>
    <col min="9945" max="9945" width="27.85546875" style="1" customWidth="1"/>
    <col min="9946" max="10001" width="6.7109375" style="1" customWidth="1"/>
    <col min="10002" max="10002" width="10.5703125" style="1" customWidth="1"/>
    <col min="10003" max="10015" width="6.7109375" style="1" customWidth="1"/>
    <col min="10016" max="10016" width="8.85546875" style="1" customWidth="1"/>
    <col min="10017" max="10017" width="7" style="1" customWidth="1"/>
    <col min="10018" max="10018" width="11.5703125" style="1" customWidth="1"/>
    <col min="10019" max="10019" width="7" style="1" customWidth="1"/>
    <col min="10020" max="10020" width="10.140625" style="1" customWidth="1"/>
    <col min="10021" max="10021" width="7" style="1" customWidth="1"/>
    <col min="10022" max="10022" width="10.85546875" style="1" customWidth="1"/>
    <col min="10023" max="10023" width="18.28515625" style="1" customWidth="1"/>
    <col min="10024" max="10197" width="9.140625" style="1"/>
    <col min="10198" max="10198" width="11.28515625" style="1" customWidth="1"/>
    <col min="10199" max="10199" width="35.7109375" style="1" customWidth="1"/>
    <col min="10200" max="10200" width="18.42578125" style="1" customWidth="1"/>
    <col min="10201" max="10201" width="27.85546875" style="1" customWidth="1"/>
    <col min="10202" max="10257" width="6.7109375" style="1" customWidth="1"/>
    <col min="10258" max="10258" width="10.5703125" style="1" customWidth="1"/>
    <col min="10259" max="10271" width="6.7109375" style="1" customWidth="1"/>
    <col min="10272" max="10272" width="8.85546875" style="1" customWidth="1"/>
    <col min="10273" max="10273" width="7" style="1" customWidth="1"/>
    <col min="10274" max="10274" width="11.5703125" style="1" customWidth="1"/>
    <col min="10275" max="10275" width="7" style="1" customWidth="1"/>
    <col min="10276" max="10276" width="10.140625" style="1" customWidth="1"/>
    <col min="10277" max="10277" width="7" style="1" customWidth="1"/>
    <col min="10278" max="10278" width="10.85546875" style="1" customWidth="1"/>
    <col min="10279" max="10279" width="18.28515625" style="1" customWidth="1"/>
    <col min="10280" max="10453" width="9.140625" style="1"/>
    <col min="10454" max="10454" width="11.28515625" style="1" customWidth="1"/>
    <col min="10455" max="10455" width="35.7109375" style="1" customWidth="1"/>
    <col min="10456" max="10456" width="18.42578125" style="1" customWidth="1"/>
    <col min="10457" max="10457" width="27.85546875" style="1" customWidth="1"/>
    <col min="10458" max="10513" width="6.7109375" style="1" customWidth="1"/>
    <col min="10514" max="10514" width="10.5703125" style="1" customWidth="1"/>
    <col min="10515" max="10527" width="6.7109375" style="1" customWidth="1"/>
    <col min="10528" max="10528" width="8.85546875" style="1" customWidth="1"/>
    <col min="10529" max="10529" width="7" style="1" customWidth="1"/>
    <col min="10530" max="10530" width="11.5703125" style="1" customWidth="1"/>
    <col min="10531" max="10531" width="7" style="1" customWidth="1"/>
    <col min="10532" max="10532" width="10.140625" style="1" customWidth="1"/>
    <col min="10533" max="10533" width="7" style="1" customWidth="1"/>
    <col min="10534" max="10534" width="10.85546875" style="1" customWidth="1"/>
    <col min="10535" max="10535" width="18.28515625" style="1" customWidth="1"/>
    <col min="10536" max="10709" width="9.140625" style="1"/>
    <col min="10710" max="10710" width="11.28515625" style="1" customWidth="1"/>
    <col min="10711" max="10711" width="35.7109375" style="1" customWidth="1"/>
    <col min="10712" max="10712" width="18.42578125" style="1" customWidth="1"/>
    <col min="10713" max="10713" width="27.85546875" style="1" customWidth="1"/>
    <col min="10714" max="10769" width="6.7109375" style="1" customWidth="1"/>
    <col min="10770" max="10770" width="10.5703125" style="1" customWidth="1"/>
    <col min="10771" max="10783" width="6.7109375" style="1" customWidth="1"/>
    <col min="10784" max="10784" width="8.85546875" style="1" customWidth="1"/>
    <col min="10785" max="10785" width="7" style="1" customWidth="1"/>
    <col min="10786" max="10786" width="11.5703125" style="1" customWidth="1"/>
    <col min="10787" max="10787" width="7" style="1" customWidth="1"/>
    <col min="10788" max="10788" width="10.140625" style="1" customWidth="1"/>
    <col min="10789" max="10789" width="7" style="1" customWidth="1"/>
    <col min="10790" max="10790" width="10.85546875" style="1" customWidth="1"/>
    <col min="10791" max="10791" width="18.28515625" style="1" customWidth="1"/>
    <col min="10792" max="10965" width="9.140625" style="1"/>
    <col min="10966" max="10966" width="11.28515625" style="1" customWidth="1"/>
    <col min="10967" max="10967" width="35.7109375" style="1" customWidth="1"/>
    <col min="10968" max="10968" width="18.42578125" style="1" customWidth="1"/>
    <col min="10969" max="10969" width="27.85546875" style="1" customWidth="1"/>
    <col min="10970" max="11025" width="6.7109375" style="1" customWidth="1"/>
    <col min="11026" max="11026" width="10.5703125" style="1" customWidth="1"/>
    <col min="11027" max="11039" width="6.7109375" style="1" customWidth="1"/>
    <col min="11040" max="11040" width="8.85546875" style="1" customWidth="1"/>
    <col min="11041" max="11041" width="7" style="1" customWidth="1"/>
    <col min="11042" max="11042" width="11.5703125" style="1" customWidth="1"/>
    <col min="11043" max="11043" width="7" style="1" customWidth="1"/>
    <col min="11044" max="11044" width="10.140625" style="1" customWidth="1"/>
    <col min="11045" max="11045" width="7" style="1" customWidth="1"/>
    <col min="11046" max="11046" width="10.85546875" style="1" customWidth="1"/>
    <col min="11047" max="11047" width="18.28515625" style="1" customWidth="1"/>
    <col min="11048" max="11221" width="9.140625" style="1"/>
    <col min="11222" max="11222" width="11.28515625" style="1" customWidth="1"/>
    <col min="11223" max="11223" width="35.7109375" style="1" customWidth="1"/>
    <col min="11224" max="11224" width="18.42578125" style="1" customWidth="1"/>
    <col min="11225" max="11225" width="27.85546875" style="1" customWidth="1"/>
    <col min="11226" max="11281" width="6.7109375" style="1" customWidth="1"/>
    <col min="11282" max="11282" width="10.5703125" style="1" customWidth="1"/>
    <col min="11283" max="11295" width="6.7109375" style="1" customWidth="1"/>
    <col min="11296" max="11296" width="8.85546875" style="1" customWidth="1"/>
    <col min="11297" max="11297" width="7" style="1" customWidth="1"/>
    <col min="11298" max="11298" width="11.5703125" style="1" customWidth="1"/>
    <col min="11299" max="11299" width="7" style="1" customWidth="1"/>
    <col min="11300" max="11300" width="10.140625" style="1" customWidth="1"/>
    <col min="11301" max="11301" width="7" style="1" customWidth="1"/>
    <col min="11302" max="11302" width="10.85546875" style="1" customWidth="1"/>
    <col min="11303" max="11303" width="18.28515625" style="1" customWidth="1"/>
    <col min="11304" max="11477" width="9.140625" style="1"/>
    <col min="11478" max="11478" width="11.28515625" style="1" customWidth="1"/>
    <col min="11479" max="11479" width="35.7109375" style="1" customWidth="1"/>
    <col min="11480" max="11480" width="18.42578125" style="1" customWidth="1"/>
    <col min="11481" max="11481" width="27.85546875" style="1" customWidth="1"/>
    <col min="11482" max="11537" width="6.7109375" style="1" customWidth="1"/>
    <col min="11538" max="11538" width="10.5703125" style="1" customWidth="1"/>
    <col min="11539" max="11551" width="6.7109375" style="1" customWidth="1"/>
    <col min="11552" max="11552" width="8.85546875" style="1" customWidth="1"/>
    <col min="11553" max="11553" width="7" style="1" customWidth="1"/>
    <col min="11554" max="11554" width="11.5703125" style="1" customWidth="1"/>
    <col min="11555" max="11555" width="7" style="1" customWidth="1"/>
    <col min="11556" max="11556" width="10.140625" style="1" customWidth="1"/>
    <col min="11557" max="11557" width="7" style="1" customWidth="1"/>
    <col min="11558" max="11558" width="10.85546875" style="1" customWidth="1"/>
    <col min="11559" max="11559" width="18.28515625" style="1" customWidth="1"/>
    <col min="11560" max="11733" width="9.140625" style="1"/>
    <col min="11734" max="11734" width="11.28515625" style="1" customWidth="1"/>
    <col min="11735" max="11735" width="35.7109375" style="1" customWidth="1"/>
    <col min="11736" max="11736" width="18.42578125" style="1" customWidth="1"/>
    <col min="11737" max="11737" width="27.85546875" style="1" customWidth="1"/>
    <col min="11738" max="11793" width="6.7109375" style="1" customWidth="1"/>
    <col min="11794" max="11794" width="10.5703125" style="1" customWidth="1"/>
    <col min="11795" max="11807" width="6.7109375" style="1" customWidth="1"/>
    <col min="11808" max="11808" width="8.85546875" style="1" customWidth="1"/>
    <col min="11809" max="11809" width="7" style="1" customWidth="1"/>
    <col min="11810" max="11810" width="11.5703125" style="1" customWidth="1"/>
    <col min="11811" max="11811" width="7" style="1" customWidth="1"/>
    <col min="11812" max="11812" width="10.140625" style="1" customWidth="1"/>
    <col min="11813" max="11813" width="7" style="1" customWidth="1"/>
    <col min="11814" max="11814" width="10.85546875" style="1" customWidth="1"/>
    <col min="11815" max="11815" width="18.28515625" style="1" customWidth="1"/>
    <col min="11816" max="11989" width="9.140625" style="1"/>
    <col min="11990" max="11990" width="11.28515625" style="1" customWidth="1"/>
    <col min="11991" max="11991" width="35.7109375" style="1" customWidth="1"/>
    <col min="11992" max="11992" width="18.42578125" style="1" customWidth="1"/>
    <col min="11993" max="11993" width="27.85546875" style="1" customWidth="1"/>
    <col min="11994" max="12049" width="6.7109375" style="1" customWidth="1"/>
    <col min="12050" max="12050" width="10.5703125" style="1" customWidth="1"/>
    <col min="12051" max="12063" width="6.7109375" style="1" customWidth="1"/>
    <col min="12064" max="12064" width="8.85546875" style="1" customWidth="1"/>
    <col min="12065" max="12065" width="7" style="1" customWidth="1"/>
    <col min="12066" max="12066" width="11.5703125" style="1" customWidth="1"/>
    <col min="12067" max="12067" width="7" style="1" customWidth="1"/>
    <col min="12068" max="12068" width="10.140625" style="1" customWidth="1"/>
    <col min="12069" max="12069" width="7" style="1" customWidth="1"/>
    <col min="12070" max="12070" width="10.85546875" style="1" customWidth="1"/>
    <col min="12071" max="12071" width="18.28515625" style="1" customWidth="1"/>
    <col min="12072" max="12245" width="9.140625" style="1"/>
    <col min="12246" max="12246" width="11.28515625" style="1" customWidth="1"/>
    <col min="12247" max="12247" width="35.7109375" style="1" customWidth="1"/>
    <col min="12248" max="12248" width="18.42578125" style="1" customWidth="1"/>
    <col min="12249" max="12249" width="27.85546875" style="1" customWidth="1"/>
    <col min="12250" max="12305" width="6.7109375" style="1" customWidth="1"/>
    <col min="12306" max="12306" width="10.5703125" style="1" customWidth="1"/>
    <col min="12307" max="12319" width="6.7109375" style="1" customWidth="1"/>
    <col min="12320" max="12320" width="8.85546875" style="1" customWidth="1"/>
    <col min="12321" max="12321" width="7" style="1" customWidth="1"/>
    <col min="12322" max="12322" width="11.5703125" style="1" customWidth="1"/>
    <col min="12323" max="12323" width="7" style="1" customWidth="1"/>
    <col min="12324" max="12324" width="10.140625" style="1" customWidth="1"/>
    <col min="12325" max="12325" width="7" style="1" customWidth="1"/>
    <col min="12326" max="12326" width="10.85546875" style="1" customWidth="1"/>
    <col min="12327" max="12327" width="18.28515625" style="1" customWidth="1"/>
    <col min="12328" max="12501" width="9.140625" style="1"/>
    <col min="12502" max="12502" width="11.28515625" style="1" customWidth="1"/>
    <col min="12503" max="12503" width="35.7109375" style="1" customWidth="1"/>
    <col min="12504" max="12504" width="18.42578125" style="1" customWidth="1"/>
    <col min="12505" max="12505" width="27.85546875" style="1" customWidth="1"/>
    <col min="12506" max="12561" width="6.7109375" style="1" customWidth="1"/>
    <col min="12562" max="12562" width="10.5703125" style="1" customWidth="1"/>
    <col min="12563" max="12575" width="6.7109375" style="1" customWidth="1"/>
    <col min="12576" max="12576" width="8.85546875" style="1" customWidth="1"/>
    <col min="12577" max="12577" width="7" style="1" customWidth="1"/>
    <col min="12578" max="12578" width="11.5703125" style="1" customWidth="1"/>
    <col min="12579" max="12579" width="7" style="1" customWidth="1"/>
    <col min="12580" max="12580" width="10.140625" style="1" customWidth="1"/>
    <col min="12581" max="12581" width="7" style="1" customWidth="1"/>
    <col min="12582" max="12582" width="10.85546875" style="1" customWidth="1"/>
    <col min="12583" max="12583" width="18.28515625" style="1" customWidth="1"/>
    <col min="12584" max="12757" width="9.140625" style="1"/>
    <col min="12758" max="12758" width="11.28515625" style="1" customWidth="1"/>
    <col min="12759" max="12759" width="35.7109375" style="1" customWidth="1"/>
    <col min="12760" max="12760" width="18.42578125" style="1" customWidth="1"/>
    <col min="12761" max="12761" width="27.85546875" style="1" customWidth="1"/>
    <col min="12762" max="12817" width="6.7109375" style="1" customWidth="1"/>
    <col min="12818" max="12818" width="10.5703125" style="1" customWidth="1"/>
    <col min="12819" max="12831" width="6.7109375" style="1" customWidth="1"/>
    <col min="12832" max="12832" width="8.85546875" style="1" customWidth="1"/>
    <col min="12833" max="12833" width="7" style="1" customWidth="1"/>
    <col min="12834" max="12834" width="11.5703125" style="1" customWidth="1"/>
    <col min="12835" max="12835" width="7" style="1" customWidth="1"/>
    <col min="12836" max="12836" width="10.140625" style="1" customWidth="1"/>
    <col min="12837" max="12837" width="7" style="1" customWidth="1"/>
    <col min="12838" max="12838" width="10.85546875" style="1" customWidth="1"/>
    <col min="12839" max="12839" width="18.28515625" style="1" customWidth="1"/>
    <col min="12840" max="13013" width="9.140625" style="1"/>
    <col min="13014" max="13014" width="11.28515625" style="1" customWidth="1"/>
    <col min="13015" max="13015" width="35.7109375" style="1" customWidth="1"/>
    <col min="13016" max="13016" width="18.42578125" style="1" customWidth="1"/>
    <col min="13017" max="13017" width="27.85546875" style="1" customWidth="1"/>
    <col min="13018" max="13073" width="6.7109375" style="1" customWidth="1"/>
    <col min="13074" max="13074" width="10.5703125" style="1" customWidth="1"/>
    <col min="13075" max="13087" width="6.7109375" style="1" customWidth="1"/>
    <col min="13088" max="13088" width="8.85546875" style="1" customWidth="1"/>
    <col min="13089" max="13089" width="7" style="1" customWidth="1"/>
    <col min="13090" max="13090" width="11.5703125" style="1" customWidth="1"/>
    <col min="13091" max="13091" width="7" style="1" customWidth="1"/>
    <col min="13092" max="13092" width="10.140625" style="1" customWidth="1"/>
    <col min="13093" max="13093" width="7" style="1" customWidth="1"/>
    <col min="13094" max="13094" width="10.85546875" style="1" customWidth="1"/>
    <col min="13095" max="13095" width="18.28515625" style="1" customWidth="1"/>
    <col min="13096" max="13269" width="9.140625" style="1"/>
    <col min="13270" max="13270" width="11.28515625" style="1" customWidth="1"/>
    <col min="13271" max="13271" width="35.7109375" style="1" customWidth="1"/>
    <col min="13272" max="13272" width="18.42578125" style="1" customWidth="1"/>
    <col min="13273" max="13273" width="27.85546875" style="1" customWidth="1"/>
    <col min="13274" max="13329" width="6.7109375" style="1" customWidth="1"/>
    <col min="13330" max="13330" width="10.5703125" style="1" customWidth="1"/>
    <col min="13331" max="13343" width="6.7109375" style="1" customWidth="1"/>
    <col min="13344" max="13344" width="8.85546875" style="1" customWidth="1"/>
    <col min="13345" max="13345" width="7" style="1" customWidth="1"/>
    <col min="13346" max="13346" width="11.5703125" style="1" customWidth="1"/>
    <col min="13347" max="13347" width="7" style="1" customWidth="1"/>
    <col min="13348" max="13348" width="10.140625" style="1" customWidth="1"/>
    <col min="13349" max="13349" width="7" style="1" customWidth="1"/>
    <col min="13350" max="13350" width="10.85546875" style="1" customWidth="1"/>
    <col min="13351" max="13351" width="18.28515625" style="1" customWidth="1"/>
    <col min="13352" max="13525" width="9.140625" style="1"/>
    <col min="13526" max="13526" width="11.28515625" style="1" customWidth="1"/>
    <col min="13527" max="13527" width="35.7109375" style="1" customWidth="1"/>
    <col min="13528" max="13528" width="18.42578125" style="1" customWidth="1"/>
    <col min="13529" max="13529" width="27.85546875" style="1" customWidth="1"/>
    <col min="13530" max="13585" width="6.7109375" style="1" customWidth="1"/>
    <col min="13586" max="13586" width="10.5703125" style="1" customWidth="1"/>
    <col min="13587" max="13599" width="6.7109375" style="1" customWidth="1"/>
    <col min="13600" max="13600" width="8.85546875" style="1" customWidth="1"/>
    <col min="13601" max="13601" width="7" style="1" customWidth="1"/>
    <col min="13602" max="13602" width="11.5703125" style="1" customWidth="1"/>
    <col min="13603" max="13603" width="7" style="1" customWidth="1"/>
    <col min="13604" max="13604" width="10.140625" style="1" customWidth="1"/>
    <col min="13605" max="13605" width="7" style="1" customWidth="1"/>
    <col min="13606" max="13606" width="10.85546875" style="1" customWidth="1"/>
    <col min="13607" max="13607" width="18.28515625" style="1" customWidth="1"/>
    <col min="13608" max="13781" width="9.140625" style="1"/>
    <col min="13782" max="13782" width="11.28515625" style="1" customWidth="1"/>
    <col min="13783" max="13783" width="35.7109375" style="1" customWidth="1"/>
    <col min="13784" max="13784" width="18.42578125" style="1" customWidth="1"/>
    <col min="13785" max="13785" width="27.85546875" style="1" customWidth="1"/>
    <col min="13786" max="13841" width="6.7109375" style="1" customWidth="1"/>
    <col min="13842" max="13842" width="10.5703125" style="1" customWidth="1"/>
    <col min="13843" max="13855" width="6.7109375" style="1" customWidth="1"/>
    <col min="13856" max="13856" width="8.85546875" style="1" customWidth="1"/>
    <col min="13857" max="13857" width="7" style="1" customWidth="1"/>
    <col min="13858" max="13858" width="11.5703125" style="1" customWidth="1"/>
    <col min="13859" max="13859" width="7" style="1" customWidth="1"/>
    <col min="13860" max="13860" width="10.140625" style="1" customWidth="1"/>
    <col min="13861" max="13861" width="7" style="1" customWidth="1"/>
    <col min="13862" max="13862" width="10.85546875" style="1" customWidth="1"/>
    <col min="13863" max="13863" width="18.28515625" style="1" customWidth="1"/>
    <col min="13864" max="14037" width="9.140625" style="1"/>
    <col min="14038" max="14038" width="11.28515625" style="1" customWidth="1"/>
    <col min="14039" max="14039" width="35.7109375" style="1" customWidth="1"/>
    <col min="14040" max="14040" width="18.42578125" style="1" customWidth="1"/>
    <col min="14041" max="14041" width="27.85546875" style="1" customWidth="1"/>
    <col min="14042" max="14097" width="6.7109375" style="1" customWidth="1"/>
    <col min="14098" max="14098" width="10.5703125" style="1" customWidth="1"/>
    <col min="14099" max="14111" width="6.7109375" style="1" customWidth="1"/>
    <col min="14112" max="14112" width="8.85546875" style="1" customWidth="1"/>
    <col min="14113" max="14113" width="7" style="1" customWidth="1"/>
    <col min="14114" max="14114" width="11.5703125" style="1" customWidth="1"/>
    <col min="14115" max="14115" width="7" style="1" customWidth="1"/>
    <col min="14116" max="14116" width="10.140625" style="1" customWidth="1"/>
    <col min="14117" max="14117" width="7" style="1" customWidth="1"/>
    <col min="14118" max="14118" width="10.85546875" style="1" customWidth="1"/>
    <col min="14119" max="14119" width="18.28515625" style="1" customWidth="1"/>
    <col min="14120" max="14293" width="9.140625" style="1"/>
    <col min="14294" max="14294" width="11.28515625" style="1" customWidth="1"/>
    <col min="14295" max="14295" width="35.7109375" style="1" customWidth="1"/>
    <col min="14296" max="14296" width="18.42578125" style="1" customWidth="1"/>
    <col min="14297" max="14297" width="27.85546875" style="1" customWidth="1"/>
    <col min="14298" max="14353" width="6.7109375" style="1" customWidth="1"/>
    <col min="14354" max="14354" width="10.5703125" style="1" customWidth="1"/>
    <col min="14355" max="14367" width="6.7109375" style="1" customWidth="1"/>
    <col min="14368" max="14368" width="8.85546875" style="1" customWidth="1"/>
    <col min="14369" max="14369" width="7" style="1" customWidth="1"/>
    <col min="14370" max="14370" width="11.5703125" style="1" customWidth="1"/>
    <col min="14371" max="14371" width="7" style="1" customWidth="1"/>
    <col min="14372" max="14372" width="10.140625" style="1" customWidth="1"/>
    <col min="14373" max="14373" width="7" style="1" customWidth="1"/>
    <col min="14374" max="14374" width="10.85546875" style="1" customWidth="1"/>
    <col min="14375" max="14375" width="18.28515625" style="1" customWidth="1"/>
    <col min="14376" max="14549" width="9.140625" style="1"/>
    <col min="14550" max="14550" width="11.28515625" style="1" customWidth="1"/>
    <col min="14551" max="14551" width="35.7109375" style="1" customWidth="1"/>
    <col min="14552" max="14552" width="18.42578125" style="1" customWidth="1"/>
    <col min="14553" max="14553" width="27.85546875" style="1" customWidth="1"/>
    <col min="14554" max="14609" width="6.7109375" style="1" customWidth="1"/>
    <col min="14610" max="14610" width="10.5703125" style="1" customWidth="1"/>
    <col min="14611" max="14623" width="6.7109375" style="1" customWidth="1"/>
    <col min="14624" max="14624" width="8.85546875" style="1" customWidth="1"/>
    <col min="14625" max="14625" width="7" style="1" customWidth="1"/>
    <col min="14626" max="14626" width="11.5703125" style="1" customWidth="1"/>
    <col min="14627" max="14627" width="7" style="1" customWidth="1"/>
    <col min="14628" max="14628" width="10.140625" style="1" customWidth="1"/>
    <col min="14629" max="14629" width="7" style="1" customWidth="1"/>
    <col min="14630" max="14630" width="10.85546875" style="1" customWidth="1"/>
    <col min="14631" max="14631" width="18.28515625" style="1" customWidth="1"/>
    <col min="14632" max="14805" width="9.140625" style="1"/>
    <col min="14806" max="14806" width="11.28515625" style="1" customWidth="1"/>
    <col min="14807" max="14807" width="35.7109375" style="1" customWidth="1"/>
    <col min="14808" max="14808" width="18.42578125" style="1" customWidth="1"/>
    <col min="14809" max="14809" width="27.85546875" style="1" customWidth="1"/>
    <col min="14810" max="14865" width="6.7109375" style="1" customWidth="1"/>
    <col min="14866" max="14866" width="10.5703125" style="1" customWidth="1"/>
    <col min="14867" max="14879" width="6.7109375" style="1" customWidth="1"/>
    <col min="14880" max="14880" width="8.85546875" style="1" customWidth="1"/>
    <col min="14881" max="14881" width="7" style="1" customWidth="1"/>
    <col min="14882" max="14882" width="11.5703125" style="1" customWidth="1"/>
    <col min="14883" max="14883" width="7" style="1" customWidth="1"/>
    <col min="14884" max="14884" width="10.140625" style="1" customWidth="1"/>
    <col min="14885" max="14885" width="7" style="1" customWidth="1"/>
    <col min="14886" max="14886" width="10.85546875" style="1" customWidth="1"/>
    <col min="14887" max="14887" width="18.28515625" style="1" customWidth="1"/>
    <col min="14888" max="15061" width="9.140625" style="1"/>
    <col min="15062" max="15062" width="11.28515625" style="1" customWidth="1"/>
    <col min="15063" max="15063" width="35.7109375" style="1" customWidth="1"/>
    <col min="15064" max="15064" width="18.42578125" style="1" customWidth="1"/>
    <col min="15065" max="15065" width="27.85546875" style="1" customWidth="1"/>
    <col min="15066" max="15121" width="6.7109375" style="1" customWidth="1"/>
    <col min="15122" max="15122" width="10.5703125" style="1" customWidth="1"/>
    <col min="15123" max="15135" width="6.7109375" style="1" customWidth="1"/>
    <col min="15136" max="15136" width="8.85546875" style="1" customWidth="1"/>
    <col min="15137" max="15137" width="7" style="1" customWidth="1"/>
    <col min="15138" max="15138" width="11.5703125" style="1" customWidth="1"/>
    <col min="15139" max="15139" width="7" style="1" customWidth="1"/>
    <col min="15140" max="15140" width="10.140625" style="1" customWidth="1"/>
    <col min="15141" max="15141" width="7" style="1" customWidth="1"/>
    <col min="15142" max="15142" width="10.85546875" style="1" customWidth="1"/>
    <col min="15143" max="15143" width="18.28515625" style="1" customWidth="1"/>
    <col min="15144" max="15317" width="9.140625" style="1"/>
    <col min="15318" max="15318" width="11.28515625" style="1" customWidth="1"/>
    <col min="15319" max="15319" width="35.7109375" style="1" customWidth="1"/>
    <col min="15320" max="15320" width="18.42578125" style="1" customWidth="1"/>
    <col min="15321" max="15321" width="27.85546875" style="1" customWidth="1"/>
    <col min="15322" max="15377" width="6.7109375" style="1" customWidth="1"/>
    <col min="15378" max="15378" width="10.5703125" style="1" customWidth="1"/>
    <col min="15379" max="15391" width="6.7109375" style="1" customWidth="1"/>
    <col min="15392" max="15392" width="8.85546875" style="1" customWidth="1"/>
    <col min="15393" max="15393" width="7" style="1" customWidth="1"/>
    <col min="15394" max="15394" width="11.5703125" style="1" customWidth="1"/>
    <col min="15395" max="15395" width="7" style="1" customWidth="1"/>
    <col min="15396" max="15396" width="10.140625" style="1" customWidth="1"/>
    <col min="15397" max="15397" width="7" style="1" customWidth="1"/>
    <col min="15398" max="15398" width="10.85546875" style="1" customWidth="1"/>
    <col min="15399" max="15399" width="18.28515625" style="1" customWidth="1"/>
    <col min="15400" max="15573" width="9.140625" style="1"/>
    <col min="15574" max="15574" width="11.28515625" style="1" customWidth="1"/>
    <col min="15575" max="15575" width="35.7109375" style="1" customWidth="1"/>
    <col min="15576" max="15576" width="18.42578125" style="1" customWidth="1"/>
    <col min="15577" max="15577" width="27.85546875" style="1" customWidth="1"/>
    <col min="15578" max="15633" width="6.7109375" style="1" customWidth="1"/>
    <col min="15634" max="15634" width="10.5703125" style="1" customWidth="1"/>
    <col min="15635" max="15647" width="6.7109375" style="1" customWidth="1"/>
    <col min="15648" max="15648" width="8.85546875" style="1" customWidth="1"/>
    <col min="15649" max="15649" width="7" style="1" customWidth="1"/>
    <col min="15650" max="15650" width="11.5703125" style="1" customWidth="1"/>
    <col min="15651" max="15651" width="7" style="1" customWidth="1"/>
    <col min="15652" max="15652" width="10.140625" style="1" customWidth="1"/>
    <col min="15653" max="15653" width="7" style="1" customWidth="1"/>
    <col min="15654" max="15654" width="10.85546875" style="1" customWidth="1"/>
    <col min="15655" max="15655" width="18.28515625" style="1" customWidth="1"/>
    <col min="15656" max="15829" width="9.140625" style="1"/>
    <col min="15830" max="15830" width="11.28515625" style="1" customWidth="1"/>
    <col min="15831" max="15831" width="35.7109375" style="1" customWidth="1"/>
    <col min="15832" max="15832" width="18.42578125" style="1" customWidth="1"/>
    <col min="15833" max="15833" width="27.85546875" style="1" customWidth="1"/>
    <col min="15834" max="15889" width="6.7109375" style="1" customWidth="1"/>
    <col min="15890" max="15890" width="10.5703125" style="1" customWidth="1"/>
    <col min="15891" max="15903" width="6.7109375" style="1" customWidth="1"/>
    <col min="15904" max="15904" width="8.85546875" style="1" customWidth="1"/>
    <col min="15905" max="15905" width="7" style="1" customWidth="1"/>
    <col min="15906" max="15906" width="11.5703125" style="1" customWidth="1"/>
    <col min="15907" max="15907" width="7" style="1" customWidth="1"/>
    <col min="15908" max="15908" width="10.140625" style="1" customWidth="1"/>
    <col min="15909" max="15909" width="7" style="1" customWidth="1"/>
    <col min="15910" max="15910" width="10.85546875" style="1" customWidth="1"/>
    <col min="15911" max="15911" width="18.28515625" style="1" customWidth="1"/>
    <col min="15912" max="16085" width="9.140625" style="1"/>
    <col min="16086" max="16086" width="11.28515625" style="1" customWidth="1"/>
    <col min="16087" max="16087" width="35.7109375" style="1" customWidth="1"/>
    <col min="16088" max="16088" width="18.42578125" style="1" customWidth="1"/>
    <col min="16089" max="16089" width="27.85546875" style="1" customWidth="1"/>
    <col min="16090" max="16145" width="6.7109375" style="1" customWidth="1"/>
    <col min="16146" max="16146" width="10.5703125" style="1" customWidth="1"/>
    <col min="16147" max="16159" width="6.7109375" style="1" customWidth="1"/>
    <col min="16160" max="16160" width="8.85546875" style="1" customWidth="1"/>
    <col min="16161" max="16161" width="7" style="1" customWidth="1"/>
    <col min="16162" max="16162" width="11.5703125" style="1" customWidth="1"/>
    <col min="16163" max="16163" width="7" style="1" customWidth="1"/>
    <col min="16164" max="16164" width="10.140625" style="1" customWidth="1"/>
    <col min="16165" max="16165" width="7" style="1" customWidth="1"/>
    <col min="16166" max="16166" width="10.85546875" style="1" customWidth="1"/>
    <col min="16167" max="16167" width="18.28515625" style="1" customWidth="1"/>
    <col min="16168" max="16384" width="9.140625" style="1"/>
  </cols>
  <sheetData>
    <row r="1" spans="1:50" ht="18.75" x14ac:dyDescent="0.25">
      <c r="AN1" s="16" t="s">
        <v>111</v>
      </c>
    </row>
    <row r="2" spans="1:50" ht="18.75" x14ac:dyDescent="0.3">
      <c r="AN2" s="17" t="s">
        <v>0</v>
      </c>
    </row>
    <row r="3" spans="1:50" ht="18.75" x14ac:dyDescent="0.3">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N3" s="17" t="s">
        <v>1</v>
      </c>
    </row>
    <row r="4" spans="1:50" s="2" customFormat="1" ht="18.75" customHeight="1" x14ac:dyDescent="0.25">
      <c r="A4" s="19"/>
      <c r="B4" s="19"/>
      <c r="C4" s="19"/>
      <c r="D4" s="59" t="s">
        <v>112</v>
      </c>
      <c r="E4" s="60"/>
      <c r="F4" s="60"/>
      <c r="G4" s="60"/>
      <c r="H4" s="60"/>
      <c r="I4" s="60"/>
      <c r="J4" s="60"/>
      <c r="K4" s="60"/>
      <c r="L4" s="60"/>
      <c r="M4" s="60"/>
      <c r="N4" s="60"/>
      <c r="O4" s="60"/>
      <c r="P4" s="60"/>
      <c r="Q4" s="60"/>
      <c r="R4" s="60"/>
      <c r="S4" s="60"/>
      <c r="T4" s="60"/>
      <c r="U4" s="60"/>
      <c r="V4" s="60"/>
      <c r="W4" s="60"/>
      <c r="X4" s="60"/>
      <c r="Y4" s="60"/>
      <c r="Z4" s="60"/>
      <c r="AA4" s="20"/>
      <c r="AB4" s="20"/>
      <c r="AC4" s="20"/>
      <c r="AD4" s="20"/>
      <c r="AE4" s="20"/>
      <c r="AF4" s="20"/>
      <c r="AG4" s="20"/>
      <c r="AH4" s="20"/>
      <c r="AI4" s="21"/>
      <c r="AJ4" s="21"/>
      <c r="AK4" s="21"/>
      <c r="AL4" s="21"/>
      <c r="AM4" s="21"/>
      <c r="AN4" s="21"/>
    </row>
    <row r="5" spans="1:50" ht="18.75" customHeight="1" x14ac:dyDescent="0.3">
      <c r="A5" s="22"/>
      <c r="B5" s="22"/>
      <c r="C5" s="22"/>
      <c r="D5" s="60"/>
      <c r="E5" s="60"/>
      <c r="F5" s="60"/>
      <c r="G5" s="60"/>
      <c r="H5" s="60"/>
      <c r="I5" s="60"/>
      <c r="J5" s="60"/>
      <c r="K5" s="60"/>
      <c r="L5" s="60"/>
      <c r="M5" s="60"/>
      <c r="N5" s="60"/>
      <c r="O5" s="60"/>
      <c r="P5" s="60"/>
      <c r="Q5" s="60"/>
      <c r="R5" s="60"/>
      <c r="S5" s="60"/>
      <c r="T5" s="60"/>
      <c r="U5" s="60"/>
      <c r="V5" s="60"/>
      <c r="W5" s="60"/>
      <c r="X5" s="60"/>
      <c r="Y5" s="60"/>
      <c r="Z5" s="60"/>
      <c r="AA5" s="18"/>
      <c r="AB5" s="18"/>
      <c r="AC5" s="18"/>
      <c r="AD5" s="18"/>
      <c r="AE5" s="18"/>
      <c r="AF5" s="18"/>
      <c r="AG5" s="18"/>
      <c r="AH5" s="18"/>
    </row>
    <row r="6" spans="1:50" ht="20.25" x14ac:dyDescent="0.3">
      <c r="A6" s="23"/>
      <c r="B6" s="23"/>
      <c r="C6" s="23"/>
      <c r="D6" s="24"/>
      <c r="E6" s="24"/>
      <c r="F6" s="24"/>
      <c r="G6" s="24"/>
      <c r="H6" s="24"/>
      <c r="I6" s="24"/>
      <c r="J6" s="25"/>
      <c r="K6" s="25"/>
      <c r="L6" s="25" t="s">
        <v>116</v>
      </c>
      <c r="M6" s="25"/>
      <c r="N6" s="25"/>
      <c r="O6" s="25"/>
      <c r="P6" s="25"/>
      <c r="Q6" s="25"/>
      <c r="R6" s="25"/>
      <c r="S6" s="25"/>
      <c r="T6" s="25"/>
      <c r="U6" s="25"/>
      <c r="V6" s="25"/>
      <c r="W6" s="25"/>
      <c r="X6" s="25"/>
      <c r="Y6" s="25"/>
      <c r="Z6" s="25"/>
      <c r="AA6" s="18"/>
      <c r="AB6" s="18"/>
      <c r="AC6" s="18"/>
      <c r="AD6" s="18"/>
      <c r="AE6" s="18"/>
      <c r="AF6" s="18"/>
      <c r="AG6" s="18"/>
      <c r="AH6" s="18"/>
    </row>
    <row r="7" spans="1:50" ht="18.75" customHeight="1" x14ac:dyDescent="0.3">
      <c r="A7" s="22"/>
      <c r="B7" s="22"/>
      <c r="C7" s="22"/>
      <c r="D7" s="26"/>
      <c r="E7" s="26"/>
      <c r="F7" s="26"/>
      <c r="G7" s="26"/>
      <c r="H7" s="26"/>
      <c r="I7" s="26"/>
      <c r="J7" s="25"/>
      <c r="K7" s="25"/>
      <c r="L7" s="25"/>
      <c r="M7" s="25"/>
      <c r="N7" s="25"/>
      <c r="O7" s="25"/>
      <c r="P7" s="25"/>
      <c r="Q7" s="25"/>
      <c r="R7" s="25"/>
      <c r="S7" s="25"/>
      <c r="T7" s="25"/>
      <c r="U7" s="25"/>
      <c r="V7" s="25"/>
      <c r="W7" s="25"/>
      <c r="X7" s="25"/>
      <c r="Y7" s="25"/>
      <c r="Z7" s="25"/>
      <c r="AA7" s="18"/>
      <c r="AB7" s="18"/>
      <c r="AC7" s="18"/>
      <c r="AD7" s="18"/>
      <c r="AE7" s="18"/>
      <c r="AF7" s="18"/>
      <c r="AG7" s="18"/>
      <c r="AH7" s="18"/>
    </row>
    <row r="8" spans="1:50" ht="36" customHeight="1" x14ac:dyDescent="0.35">
      <c r="A8" s="27"/>
      <c r="B8" s="27"/>
      <c r="C8" s="27"/>
      <c r="D8" s="28"/>
      <c r="E8" s="28"/>
      <c r="F8" s="61" t="s">
        <v>2</v>
      </c>
      <c r="G8" s="62"/>
      <c r="H8" s="62"/>
      <c r="I8" s="62"/>
      <c r="J8" s="62"/>
      <c r="K8" s="62"/>
      <c r="L8" s="62"/>
      <c r="M8" s="62"/>
      <c r="N8" s="62"/>
      <c r="O8" s="62"/>
      <c r="P8" s="62"/>
      <c r="Q8" s="62"/>
      <c r="R8" s="62"/>
      <c r="S8" s="62"/>
      <c r="T8" s="62"/>
      <c r="U8" s="62"/>
      <c r="V8" s="62"/>
      <c r="W8" s="25"/>
      <c r="X8" s="25"/>
      <c r="Y8" s="25"/>
      <c r="Z8" s="25"/>
      <c r="AA8" s="18"/>
      <c r="AB8" s="18"/>
      <c r="AC8" s="18"/>
      <c r="AD8" s="18"/>
      <c r="AE8" s="18"/>
      <c r="AF8" s="18"/>
      <c r="AG8" s="18"/>
      <c r="AH8" s="18"/>
    </row>
    <row r="9" spans="1:50" x14ac:dyDescent="0.25">
      <c r="A9" s="29"/>
      <c r="B9" s="29"/>
      <c r="C9" s="29"/>
      <c r="D9" s="29"/>
      <c r="E9" s="29"/>
      <c r="F9" s="29"/>
      <c r="G9" s="29"/>
      <c r="H9" s="29"/>
      <c r="I9" s="29"/>
      <c r="J9" s="18"/>
      <c r="K9" s="18"/>
      <c r="L9" s="18"/>
      <c r="M9" s="18"/>
      <c r="N9" s="18"/>
      <c r="O9" s="18"/>
      <c r="P9" s="18"/>
      <c r="Q9" s="18"/>
      <c r="R9" s="18"/>
      <c r="S9" s="18"/>
      <c r="T9" s="18"/>
      <c r="U9" s="18"/>
      <c r="V9" s="18"/>
      <c r="W9" s="18"/>
      <c r="X9" s="18"/>
      <c r="Y9" s="18"/>
      <c r="Z9" s="18"/>
      <c r="AA9" s="18"/>
      <c r="AB9" s="18"/>
      <c r="AC9" s="18"/>
      <c r="AD9" s="18"/>
      <c r="AE9" s="18"/>
      <c r="AF9" s="18"/>
      <c r="AG9" s="18"/>
      <c r="AH9" s="18"/>
    </row>
    <row r="10" spans="1:50" ht="18.75" x14ac:dyDescent="0.3">
      <c r="A10" s="23"/>
      <c r="B10" s="23"/>
      <c r="C10" s="23"/>
      <c r="D10" s="23"/>
      <c r="E10" s="23"/>
      <c r="F10" s="23"/>
      <c r="G10" s="23"/>
      <c r="H10" s="23"/>
      <c r="I10" s="23"/>
      <c r="J10" s="18"/>
      <c r="K10" s="18"/>
      <c r="L10" s="18" t="s">
        <v>115</v>
      </c>
      <c r="M10" s="18"/>
      <c r="N10" s="18"/>
      <c r="O10" s="18"/>
      <c r="P10" s="18"/>
      <c r="Q10" s="18"/>
      <c r="R10" s="18"/>
      <c r="S10" s="18"/>
      <c r="T10" s="18"/>
      <c r="U10" s="18"/>
      <c r="V10" s="18"/>
      <c r="W10" s="18"/>
      <c r="X10" s="18"/>
      <c r="Y10" s="18"/>
      <c r="Z10" s="18"/>
      <c r="AA10" s="18"/>
      <c r="AB10" s="18"/>
      <c r="AC10" s="18"/>
      <c r="AD10" s="18"/>
      <c r="AE10" s="18"/>
      <c r="AF10" s="18"/>
      <c r="AG10" s="18"/>
      <c r="AH10" s="18"/>
    </row>
    <row r="11" spans="1:50" x14ac:dyDescent="0.25">
      <c r="A11" s="30"/>
      <c r="B11" s="30"/>
      <c r="C11" s="30"/>
      <c r="D11" s="30"/>
      <c r="E11" s="30"/>
      <c r="F11" s="30"/>
      <c r="G11" s="30"/>
      <c r="H11" s="30"/>
      <c r="I11" s="30"/>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row>
    <row r="12" spans="1:50" ht="60" customHeight="1" x14ac:dyDescent="0.25">
      <c r="A12" s="31"/>
      <c r="B12" s="63" t="s">
        <v>117</v>
      </c>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18"/>
      <c r="AG12" s="18"/>
      <c r="AH12" s="18"/>
    </row>
    <row r="13" spans="1:50" x14ac:dyDescent="0.25">
      <c r="A13" s="32"/>
      <c r="B13" s="32"/>
      <c r="C13" s="32"/>
      <c r="D13" s="32"/>
      <c r="E13" s="32"/>
      <c r="F13" s="32"/>
      <c r="G13" s="32"/>
      <c r="H13" s="32"/>
      <c r="I13" s="32"/>
      <c r="J13" s="18"/>
      <c r="K13" s="18"/>
      <c r="L13" s="18"/>
      <c r="M13" s="18"/>
      <c r="N13" s="18"/>
      <c r="O13" s="18"/>
      <c r="P13" s="18"/>
      <c r="Q13" s="18"/>
      <c r="R13" s="18"/>
      <c r="S13" s="18"/>
      <c r="T13" s="18"/>
      <c r="U13" s="18"/>
      <c r="V13" s="18"/>
      <c r="W13" s="18"/>
      <c r="X13" s="18"/>
      <c r="Y13" s="33"/>
      <c r="Z13" s="33"/>
      <c r="AA13" s="33"/>
      <c r="AB13" s="33"/>
      <c r="AC13" s="33"/>
      <c r="AD13" s="18"/>
      <c r="AE13" s="18"/>
      <c r="AF13" s="18"/>
      <c r="AG13" s="18"/>
      <c r="AH13" s="18"/>
    </row>
    <row r="14" spans="1:50" ht="19.5" thickBot="1" x14ac:dyDescent="0.35">
      <c r="A14" s="65"/>
      <c r="B14" s="65"/>
      <c r="C14" s="65"/>
      <c r="D14" s="65"/>
      <c r="E14" s="65"/>
      <c r="F14" s="65"/>
      <c r="G14" s="65"/>
      <c r="H14" s="65"/>
      <c r="I14" s="65"/>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5"/>
      <c r="AJ14" s="35"/>
      <c r="AK14" s="35"/>
      <c r="AL14" s="35"/>
      <c r="AM14" s="35"/>
      <c r="AN14" s="35"/>
    </row>
    <row r="15" spans="1:50" ht="30" customHeight="1" x14ac:dyDescent="0.25">
      <c r="A15" s="66" t="s">
        <v>3</v>
      </c>
      <c r="B15" s="68" t="s">
        <v>4</v>
      </c>
      <c r="C15" s="68" t="s">
        <v>5</v>
      </c>
      <c r="D15" s="68" t="s">
        <v>6</v>
      </c>
      <c r="E15" s="77" t="s">
        <v>118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2" t="s">
        <v>7</v>
      </c>
      <c r="AJ15" s="72"/>
      <c r="AK15" s="72"/>
      <c r="AL15" s="72"/>
      <c r="AM15" s="72"/>
      <c r="AN15" s="74" t="s">
        <v>8</v>
      </c>
      <c r="AP15" s="70" t="s">
        <v>167</v>
      </c>
      <c r="AQ15" s="71"/>
      <c r="AW15" s="1" t="s">
        <v>166</v>
      </c>
    </row>
    <row r="16" spans="1:50" ht="30" customHeight="1" x14ac:dyDescent="0.25">
      <c r="A16" s="67"/>
      <c r="B16" s="69"/>
      <c r="C16" s="69"/>
      <c r="D16" s="69"/>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3"/>
      <c r="AJ16" s="73"/>
      <c r="AK16" s="73"/>
      <c r="AL16" s="73"/>
      <c r="AM16" s="73"/>
      <c r="AN16" s="75"/>
      <c r="AP16" s="3" t="s">
        <v>9</v>
      </c>
      <c r="AQ16" s="3" t="s">
        <v>10</v>
      </c>
      <c r="AR16" s="1" t="s">
        <v>114</v>
      </c>
      <c r="AV16" s="1" t="s">
        <v>9</v>
      </c>
      <c r="AW16" s="1" t="s">
        <v>10</v>
      </c>
      <c r="AX16" s="1" t="s">
        <v>114</v>
      </c>
    </row>
    <row r="17" spans="1:50" ht="39" customHeight="1" x14ac:dyDescent="0.25">
      <c r="A17" s="67"/>
      <c r="B17" s="69"/>
      <c r="C17" s="69"/>
      <c r="D17" s="69"/>
      <c r="E17" s="76" t="s">
        <v>11</v>
      </c>
      <c r="F17" s="76"/>
      <c r="G17" s="76"/>
      <c r="H17" s="76"/>
      <c r="I17" s="76"/>
      <c r="J17" s="76" t="s">
        <v>12</v>
      </c>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3"/>
      <c r="AJ17" s="73"/>
      <c r="AK17" s="73"/>
      <c r="AL17" s="73"/>
      <c r="AM17" s="73"/>
      <c r="AN17" s="75"/>
      <c r="AP17" s="4">
        <v>0</v>
      </c>
      <c r="AQ17" s="4">
        <v>1.3</v>
      </c>
      <c r="AR17" s="52">
        <v>0.55547708000000007</v>
      </c>
      <c r="AV17" s="1">
        <v>7.4969999999999999</v>
      </c>
      <c r="AW17" s="1">
        <v>2.2600000000000002</v>
      </c>
      <c r="AX17" s="1">
        <v>6.0378964333333336</v>
      </c>
    </row>
    <row r="18" spans="1:50" ht="30" customHeight="1" x14ac:dyDescent="0.25">
      <c r="A18" s="67"/>
      <c r="B18" s="69"/>
      <c r="C18" s="69"/>
      <c r="D18" s="69"/>
      <c r="E18" s="76" t="s">
        <v>13</v>
      </c>
      <c r="F18" s="76"/>
      <c r="G18" s="76"/>
      <c r="H18" s="76"/>
      <c r="I18" s="76"/>
      <c r="J18" s="76" t="s">
        <v>13</v>
      </c>
      <c r="K18" s="76"/>
      <c r="L18" s="76"/>
      <c r="M18" s="76"/>
      <c r="N18" s="76"/>
      <c r="O18" s="76" t="s">
        <v>14</v>
      </c>
      <c r="P18" s="76"/>
      <c r="Q18" s="76"/>
      <c r="R18" s="76"/>
      <c r="S18" s="76"/>
      <c r="T18" s="76" t="s">
        <v>15</v>
      </c>
      <c r="U18" s="76"/>
      <c r="V18" s="76"/>
      <c r="W18" s="76"/>
      <c r="X18" s="76"/>
      <c r="Y18" s="76" t="s">
        <v>16</v>
      </c>
      <c r="Z18" s="76"/>
      <c r="AA18" s="76"/>
      <c r="AB18" s="76"/>
      <c r="AC18" s="76"/>
      <c r="AD18" s="76" t="s">
        <v>17</v>
      </c>
      <c r="AE18" s="76"/>
      <c r="AF18" s="76"/>
      <c r="AG18" s="76"/>
      <c r="AH18" s="76"/>
      <c r="AI18" s="73"/>
      <c r="AJ18" s="73"/>
      <c r="AK18" s="73"/>
      <c r="AL18" s="73"/>
      <c r="AM18" s="73"/>
      <c r="AN18" s="75"/>
      <c r="AP18" s="6">
        <f>Q21</f>
        <v>0</v>
      </c>
      <c r="AQ18" s="6">
        <f>O21</f>
        <v>1.3</v>
      </c>
      <c r="AR18" s="6">
        <f>S21</f>
        <v>0.55547708000000007</v>
      </c>
      <c r="AV18" s="6">
        <f>G21</f>
        <v>7.4969999999999999</v>
      </c>
      <c r="AW18" s="6">
        <f>E21</f>
        <v>2.2600000000000002</v>
      </c>
      <c r="AX18" s="6">
        <f>I21</f>
        <v>6.0378964333333336</v>
      </c>
    </row>
    <row r="19" spans="1:50" ht="96.75" customHeight="1" x14ac:dyDescent="0.25">
      <c r="A19" s="67"/>
      <c r="B19" s="69"/>
      <c r="C19" s="69"/>
      <c r="D19" s="69"/>
      <c r="E19" s="36" t="s">
        <v>18</v>
      </c>
      <c r="F19" s="36" t="s">
        <v>19</v>
      </c>
      <c r="G19" s="36" t="s">
        <v>110</v>
      </c>
      <c r="H19" s="36" t="s">
        <v>20</v>
      </c>
      <c r="I19" s="37" t="s">
        <v>21</v>
      </c>
      <c r="J19" s="36" t="s">
        <v>18</v>
      </c>
      <c r="K19" s="36" t="s">
        <v>19</v>
      </c>
      <c r="L19" s="36" t="s">
        <v>110</v>
      </c>
      <c r="M19" s="36" t="s">
        <v>20</v>
      </c>
      <c r="N19" s="37" t="s">
        <v>22</v>
      </c>
      <c r="O19" s="36" t="s">
        <v>18</v>
      </c>
      <c r="P19" s="36" t="s">
        <v>19</v>
      </c>
      <c r="Q19" s="36" t="s">
        <v>110</v>
      </c>
      <c r="R19" s="36" t="s">
        <v>20</v>
      </c>
      <c r="S19" s="37" t="s">
        <v>22</v>
      </c>
      <c r="T19" s="36" t="s">
        <v>18</v>
      </c>
      <c r="U19" s="36" t="s">
        <v>19</v>
      </c>
      <c r="V19" s="36" t="s">
        <v>110</v>
      </c>
      <c r="W19" s="36" t="s">
        <v>20</v>
      </c>
      <c r="X19" s="37" t="s">
        <v>22</v>
      </c>
      <c r="Y19" s="36" t="s">
        <v>18</v>
      </c>
      <c r="Z19" s="36" t="s">
        <v>19</v>
      </c>
      <c r="AA19" s="36" t="s">
        <v>110</v>
      </c>
      <c r="AB19" s="36" t="s">
        <v>20</v>
      </c>
      <c r="AC19" s="37" t="s">
        <v>22</v>
      </c>
      <c r="AD19" s="36" t="s">
        <v>18</v>
      </c>
      <c r="AE19" s="36" t="s">
        <v>19</v>
      </c>
      <c r="AF19" s="36" t="s">
        <v>110</v>
      </c>
      <c r="AG19" s="36" t="s">
        <v>20</v>
      </c>
      <c r="AH19" s="37" t="s">
        <v>22</v>
      </c>
      <c r="AI19" s="38" t="s">
        <v>18</v>
      </c>
      <c r="AJ19" s="38" t="s">
        <v>19</v>
      </c>
      <c r="AK19" s="38" t="s">
        <v>110</v>
      </c>
      <c r="AL19" s="38" t="s">
        <v>20</v>
      </c>
      <c r="AM19" s="37" t="s">
        <v>22</v>
      </c>
      <c r="AN19" s="75"/>
      <c r="AP19" s="6">
        <f>AP17-AP18</f>
        <v>0</v>
      </c>
      <c r="AQ19" s="6">
        <f t="shared" ref="AQ19:AR19" si="0">AQ17-AQ18</f>
        <v>0</v>
      </c>
      <c r="AR19" s="6">
        <f t="shared" si="0"/>
        <v>0</v>
      </c>
      <c r="AV19" s="6">
        <f>AV17-AV18</f>
        <v>0</v>
      </c>
      <c r="AW19" s="6">
        <f>AW17-AW18</f>
        <v>0</v>
      </c>
      <c r="AX19" s="6">
        <f>AX17-AX18</f>
        <v>0</v>
      </c>
    </row>
    <row r="20" spans="1:50" x14ac:dyDescent="0.25">
      <c r="A20" s="39">
        <v>1</v>
      </c>
      <c r="B20" s="11">
        <v>2</v>
      </c>
      <c r="C20" s="11">
        <v>3</v>
      </c>
      <c r="D20" s="11">
        <v>4</v>
      </c>
      <c r="E20" s="11" t="s">
        <v>23</v>
      </c>
      <c r="F20" s="11" t="s">
        <v>24</v>
      </c>
      <c r="G20" s="11" t="s">
        <v>25</v>
      </c>
      <c r="H20" s="11" t="s">
        <v>26</v>
      </c>
      <c r="I20" s="11" t="s">
        <v>27</v>
      </c>
      <c r="J20" s="11" t="s">
        <v>28</v>
      </c>
      <c r="K20" s="11" t="s">
        <v>29</v>
      </c>
      <c r="L20" s="11" t="s">
        <v>30</v>
      </c>
      <c r="M20" s="11" t="s">
        <v>31</v>
      </c>
      <c r="N20" s="11" t="s">
        <v>32</v>
      </c>
      <c r="O20" s="11" t="s">
        <v>33</v>
      </c>
      <c r="P20" s="11" t="s">
        <v>34</v>
      </c>
      <c r="Q20" s="11" t="s">
        <v>35</v>
      </c>
      <c r="R20" s="11" t="s">
        <v>36</v>
      </c>
      <c r="S20" s="11" t="s">
        <v>37</v>
      </c>
      <c r="T20" s="11" t="s">
        <v>38</v>
      </c>
      <c r="U20" s="11" t="s">
        <v>39</v>
      </c>
      <c r="V20" s="11" t="s">
        <v>40</v>
      </c>
      <c r="W20" s="11" t="s">
        <v>41</v>
      </c>
      <c r="X20" s="11" t="s">
        <v>42</v>
      </c>
      <c r="Y20" s="11" t="s">
        <v>43</v>
      </c>
      <c r="Z20" s="11" t="s">
        <v>44</v>
      </c>
      <c r="AA20" s="11" t="s">
        <v>45</v>
      </c>
      <c r="AB20" s="11" t="s">
        <v>46</v>
      </c>
      <c r="AC20" s="11" t="s">
        <v>47</v>
      </c>
      <c r="AD20" s="11" t="s">
        <v>48</v>
      </c>
      <c r="AE20" s="11" t="s">
        <v>49</v>
      </c>
      <c r="AF20" s="11" t="s">
        <v>50</v>
      </c>
      <c r="AG20" s="11" t="s">
        <v>51</v>
      </c>
      <c r="AH20" s="11" t="s">
        <v>52</v>
      </c>
      <c r="AI20" s="40" t="s">
        <v>53</v>
      </c>
      <c r="AJ20" s="40" t="s">
        <v>54</v>
      </c>
      <c r="AK20" s="40" t="s">
        <v>55</v>
      </c>
      <c r="AL20" s="40" t="s">
        <v>56</v>
      </c>
      <c r="AM20" s="40" t="s">
        <v>57</v>
      </c>
      <c r="AN20" s="41">
        <v>8</v>
      </c>
    </row>
    <row r="21" spans="1:50" ht="31.5" x14ac:dyDescent="0.25">
      <c r="A21" s="42" t="s">
        <v>58</v>
      </c>
      <c r="B21" s="43" t="s">
        <v>59</v>
      </c>
      <c r="C21" s="10" t="s">
        <v>60</v>
      </c>
      <c r="D21" s="11" t="s">
        <v>61</v>
      </c>
      <c r="E21" s="58">
        <f t="shared" ref="E21" si="1">E22+E23+E24</f>
        <v>2.2600000000000002</v>
      </c>
      <c r="F21" s="58">
        <f t="shared" ref="F21:I21" si="2">F22+F23+F24</f>
        <v>0</v>
      </c>
      <c r="G21" s="58">
        <f t="shared" si="2"/>
        <v>7.4969999999999999</v>
      </c>
      <c r="H21" s="58">
        <f t="shared" si="2"/>
        <v>0</v>
      </c>
      <c r="I21" s="58">
        <f t="shared" si="2"/>
        <v>6.0378964333333336</v>
      </c>
      <c r="J21" s="5">
        <f t="shared" ref="J21:J31" si="3">O21+T21+Y21+AD21</f>
        <v>1.3</v>
      </c>
      <c r="K21" s="5">
        <f t="shared" ref="K21:K31" si="4">P21+U21+Z21+AE21</f>
        <v>0</v>
      </c>
      <c r="L21" s="5">
        <f t="shared" ref="L21:L31" si="5">Q21+V21+AA21+AF21</f>
        <v>0</v>
      </c>
      <c r="M21" s="5">
        <f t="shared" ref="M21:M31" si="6">R21+W21+AB21+AG21</f>
        <v>0</v>
      </c>
      <c r="N21" s="5">
        <f t="shared" ref="N21:N31" si="7">S21+X21+AC21+AH21</f>
        <v>0.55547708000000007</v>
      </c>
      <c r="O21" s="5">
        <f t="shared" ref="O21:AH21" si="8">O22+O23+O24</f>
        <v>1.3</v>
      </c>
      <c r="P21" s="5">
        <f t="shared" si="8"/>
        <v>0</v>
      </c>
      <c r="Q21" s="5">
        <f t="shared" si="8"/>
        <v>0</v>
      </c>
      <c r="R21" s="5">
        <f t="shared" si="8"/>
        <v>0</v>
      </c>
      <c r="S21" s="5">
        <f t="shared" si="8"/>
        <v>0.55547708000000007</v>
      </c>
      <c r="T21" s="5">
        <f t="shared" si="8"/>
        <v>0</v>
      </c>
      <c r="U21" s="5">
        <f t="shared" si="8"/>
        <v>0</v>
      </c>
      <c r="V21" s="5">
        <f t="shared" si="8"/>
        <v>0</v>
      </c>
      <c r="W21" s="5">
        <f t="shared" si="8"/>
        <v>0</v>
      </c>
      <c r="X21" s="5">
        <f>X22+X23+X24</f>
        <v>0</v>
      </c>
      <c r="Y21" s="5">
        <f t="shared" si="8"/>
        <v>0</v>
      </c>
      <c r="Z21" s="5">
        <f t="shared" si="8"/>
        <v>0</v>
      </c>
      <c r="AA21" s="5">
        <f>AA22+AA23+AA24</f>
        <v>0</v>
      </c>
      <c r="AB21" s="5">
        <f t="shared" si="8"/>
        <v>0</v>
      </c>
      <c r="AC21" s="5">
        <f>AC22+AC23+AC24</f>
        <v>0</v>
      </c>
      <c r="AD21" s="5">
        <f t="shared" si="8"/>
        <v>0</v>
      </c>
      <c r="AE21" s="5">
        <f t="shared" si="8"/>
        <v>0</v>
      </c>
      <c r="AF21" s="5">
        <f t="shared" si="8"/>
        <v>0</v>
      </c>
      <c r="AG21" s="5">
        <f t="shared" si="8"/>
        <v>0</v>
      </c>
      <c r="AH21" s="5">
        <f t="shared" si="8"/>
        <v>0</v>
      </c>
      <c r="AI21" s="12">
        <f t="shared" ref="AI21:AI28" si="9">J21-E21</f>
        <v>-0.96000000000000019</v>
      </c>
      <c r="AJ21" s="12">
        <f t="shared" ref="AJ21:AJ28" si="10">K21-F21</f>
        <v>0</v>
      </c>
      <c r="AK21" s="12">
        <f t="shared" ref="AK21:AK28" si="11">L21-G21</f>
        <v>-7.4969999999999999</v>
      </c>
      <c r="AL21" s="12">
        <f t="shared" ref="AL21:AL28" si="12">M21-H21</f>
        <v>0</v>
      </c>
      <c r="AM21" s="12">
        <f t="shared" ref="AM21:AM28" si="13">N21-I21</f>
        <v>-5.4824193533333334</v>
      </c>
      <c r="AN21" s="41"/>
      <c r="AP21" s="6"/>
      <c r="AS21" s="6"/>
      <c r="AT21" s="6"/>
      <c r="AU21" s="50"/>
    </row>
    <row r="22" spans="1:50" ht="47.25" x14ac:dyDescent="0.25">
      <c r="A22" s="42" t="s">
        <v>62</v>
      </c>
      <c r="B22" s="9" t="s">
        <v>63</v>
      </c>
      <c r="C22" s="10" t="s">
        <v>60</v>
      </c>
      <c r="D22" s="11" t="s">
        <v>61</v>
      </c>
      <c r="E22" s="54">
        <f t="shared" ref="E22" si="14">E26</f>
        <v>1.7000000000000002</v>
      </c>
      <c r="F22" s="54">
        <f t="shared" ref="F22:H22" si="15">F26</f>
        <v>0</v>
      </c>
      <c r="G22" s="54">
        <f t="shared" si="15"/>
        <v>4.9640000000000004</v>
      </c>
      <c r="H22" s="54">
        <f t="shared" si="15"/>
        <v>0</v>
      </c>
      <c r="I22" s="54">
        <f>I26</f>
        <v>2.8754390000000001</v>
      </c>
      <c r="J22" s="5">
        <f t="shared" si="3"/>
        <v>1.3</v>
      </c>
      <c r="K22" s="5">
        <f t="shared" si="4"/>
        <v>0</v>
      </c>
      <c r="L22" s="5">
        <f t="shared" si="5"/>
        <v>0</v>
      </c>
      <c r="M22" s="5">
        <f t="shared" si="6"/>
        <v>0</v>
      </c>
      <c r="N22" s="5">
        <f t="shared" si="7"/>
        <v>0.54847708000000006</v>
      </c>
      <c r="O22" s="5">
        <f t="shared" ref="O22:AH22" si="16">O26</f>
        <v>1.3</v>
      </c>
      <c r="P22" s="5">
        <f t="shared" si="16"/>
        <v>0</v>
      </c>
      <c r="Q22" s="5">
        <f t="shared" si="16"/>
        <v>0</v>
      </c>
      <c r="R22" s="5">
        <f t="shared" si="16"/>
        <v>0</v>
      </c>
      <c r="S22" s="5">
        <f t="shared" si="16"/>
        <v>0.54847708000000006</v>
      </c>
      <c r="T22" s="5">
        <f t="shared" si="16"/>
        <v>0</v>
      </c>
      <c r="U22" s="5">
        <f t="shared" si="16"/>
        <v>0</v>
      </c>
      <c r="V22" s="5">
        <f t="shared" si="16"/>
        <v>0</v>
      </c>
      <c r="W22" s="5">
        <f t="shared" si="16"/>
        <v>0</v>
      </c>
      <c r="X22" s="5">
        <f>X26</f>
        <v>0</v>
      </c>
      <c r="Y22" s="5">
        <f t="shared" si="16"/>
        <v>0</v>
      </c>
      <c r="Z22" s="5">
        <f t="shared" si="16"/>
        <v>0</v>
      </c>
      <c r="AA22" s="5">
        <f t="shared" si="16"/>
        <v>0</v>
      </c>
      <c r="AB22" s="5">
        <f t="shared" si="16"/>
        <v>0</v>
      </c>
      <c r="AC22" s="5">
        <f>AC26</f>
        <v>0</v>
      </c>
      <c r="AD22" s="5">
        <f t="shared" si="16"/>
        <v>0</v>
      </c>
      <c r="AE22" s="5">
        <f t="shared" si="16"/>
        <v>0</v>
      </c>
      <c r="AF22" s="5">
        <f t="shared" si="16"/>
        <v>0</v>
      </c>
      <c r="AG22" s="5">
        <f t="shared" si="16"/>
        <v>0</v>
      </c>
      <c r="AH22" s="5">
        <f t="shared" si="16"/>
        <v>0</v>
      </c>
      <c r="AI22" s="12">
        <f t="shared" si="9"/>
        <v>-0.40000000000000013</v>
      </c>
      <c r="AJ22" s="12">
        <f t="shared" si="10"/>
        <v>0</v>
      </c>
      <c r="AK22" s="12">
        <f t="shared" si="11"/>
        <v>-4.9640000000000004</v>
      </c>
      <c r="AL22" s="12">
        <f t="shared" si="12"/>
        <v>0</v>
      </c>
      <c r="AM22" s="12">
        <f t="shared" si="13"/>
        <v>-2.32696192</v>
      </c>
      <c r="AN22" s="44"/>
      <c r="AP22" s="6"/>
      <c r="AS22" s="6"/>
      <c r="AU22" s="50"/>
    </row>
    <row r="23" spans="1:50" ht="47.25" customHeight="1" x14ac:dyDescent="0.25">
      <c r="A23" s="42" t="s">
        <v>64</v>
      </c>
      <c r="B23" s="9" t="s">
        <v>65</v>
      </c>
      <c r="C23" s="10" t="s">
        <v>60</v>
      </c>
      <c r="D23" s="11" t="s">
        <v>61</v>
      </c>
      <c r="E23" s="54">
        <f>E49</f>
        <v>0.56000000000000005</v>
      </c>
      <c r="F23" s="54">
        <f t="shared" ref="F23:I23" si="17">F49</f>
        <v>0</v>
      </c>
      <c r="G23" s="54">
        <f t="shared" si="17"/>
        <v>2.5329999999999999</v>
      </c>
      <c r="H23" s="54">
        <f t="shared" si="17"/>
        <v>0</v>
      </c>
      <c r="I23" s="54">
        <f t="shared" si="17"/>
        <v>0</v>
      </c>
      <c r="J23" s="5">
        <f t="shared" si="3"/>
        <v>0</v>
      </c>
      <c r="K23" s="5">
        <f t="shared" si="4"/>
        <v>0</v>
      </c>
      <c r="L23" s="5">
        <f t="shared" si="5"/>
        <v>0</v>
      </c>
      <c r="M23" s="5">
        <f t="shared" si="6"/>
        <v>0</v>
      </c>
      <c r="N23" s="5">
        <f t="shared" si="7"/>
        <v>7.0000000000000001E-3</v>
      </c>
      <c r="O23" s="5">
        <f t="shared" ref="O23:AH23" si="18">O49</f>
        <v>0</v>
      </c>
      <c r="P23" s="5">
        <f t="shared" si="18"/>
        <v>0</v>
      </c>
      <c r="Q23" s="5">
        <f t="shared" si="18"/>
        <v>0</v>
      </c>
      <c r="R23" s="5">
        <f t="shared" si="18"/>
        <v>0</v>
      </c>
      <c r="S23" s="5">
        <f t="shared" si="18"/>
        <v>7.0000000000000001E-3</v>
      </c>
      <c r="T23" s="5">
        <f t="shared" si="18"/>
        <v>0</v>
      </c>
      <c r="U23" s="5">
        <f t="shared" si="18"/>
        <v>0</v>
      </c>
      <c r="V23" s="5">
        <f t="shared" si="18"/>
        <v>0</v>
      </c>
      <c r="W23" s="5">
        <f t="shared" si="18"/>
        <v>0</v>
      </c>
      <c r="X23" s="5">
        <f t="shared" si="18"/>
        <v>0</v>
      </c>
      <c r="Y23" s="5">
        <f t="shared" si="18"/>
        <v>0</v>
      </c>
      <c r="Z23" s="5">
        <f t="shared" si="18"/>
        <v>0</v>
      </c>
      <c r="AA23" s="5">
        <f t="shared" si="18"/>
        <v>0</v>
      </c>
      <c r="AB23" s="5">
        <f t="shared" si="18"/>
        <v>0</v>
      </c>
      <c r="AC23" s="5">
        <f t="shared" si="18"/>
        <v>0</v>
      </c>
      <c r="AD23" s="5">
        <f t="shared" si="18"/>
        <v>0</v>
      </c>
      <c r="AE23" s="5">
        <f t="shared" si="18"/>
        <v>0</v>
      </c>
      <c r="AF23" s="5">
        <f t="shared" si="18"/>
        <v>0</v>
      </c>
      <c r="AG23" s="5">
        <f t="shared" si="18"/>
        <v>0</v>
      </c>
      <c r="AH23" s="5">
        <f t="shared" si="18"/>
        <v>0</v>
      </c>
      <c r="AI23" s="12">
        <f t="shared" si="9"/>
        <v>-0.56000000000000005</v>
      </c>
      <c r="AJ23" s="12">
        <f t="shared" si="10"/>
        <v>0</v>
      </c>
      <c r="AK23" s="12">
        <f t="shared" si="11"/>
        <v>-2.5329999999999999</v>
      </c>
      <c r="AL23" s="12">
        <f t="shared" si="12"/>
        <v>0</v>
      </c>
      <c r="AM23" s="12">
        <f t="shared" si="13"/>
        <v>7.0000000000000001E-3</v>
      </c>
      <c r="AN23" s="44"/>
    </row>
    <row r="24" spans="1:50" ht="31.5" x14ac:dyDescent="0.25">
      <c r="A24" s="42" t="s">
        <v>66</v>
      </c>
      <c r="B24" s="9" t="s">
        <v>67</v>
      </c>
      <c r="C24" s="10" t="s">
        <v>60</v>
      </c>
      <c r="D24" s="11" t="s">
        <v>61</v>
      </c>
      <c r="E24" s="54">
        <f>E53</f>
        <v>0</v>
      </c>
      <c r="F24" s="54">
        <f t="shared" ref="F24:I24" si="19">F53</f>
        <v>0</v>
      </c>
      <c r="G24" s="54">
        <f t="shared" si="19"/>
        <v>0</v>
      </c>
      <c r="H24" s="54">
        <f t="shared" si="19"/>
        <v>0</v>
      </c>
      <c r="I24" s="54">
        <f t="shared" si="19"/>
        <v>3.1624574333333335</v>
      </c>
      <c r="J24" s="5">
        <f t="shared" si="3"/>
        <v>0</v>
      </c>
      <c r="K24" s="5">
        <f t="shared" si="4"/>
        <v>0</v>
      </c>
      <c r="L24" s="5">
        <f t="shared" si="5"/>
        <v>0</v>
      </c>
      <c r="M24" s="5">
        <f t="shared" si="6"/>
        <v>0</v>
      </c>
      <c r="N24" s="5">
        <f t="shared" si="7"/>
        <v>0</v>
      </c>
      <c r="O24" s="5">
        <f t="shared" ref="O24:AH24" si="20">O53</f>
        <v>0</v>
      </c>
      <c r="P24" s="5">
        <f t="shared" si="20"/>
        <v>0</v>
      </c>
      <c r="Q24" s="5">
        <f t="shared" si="20"/>
        <v>0</v>
      </c>
      <c r="R24" s="5">
        <f t="shared" si="20"/>
        <v>0</v>
      </c>
      <c r="S24" s="5">
        <f t="shared" si="20"/>
        <v>0</v>
      </c>
      <c r="T24" s="5">
        <f t="shared" si="20"/>
        <v>0</v>
      </c>
      <c r="U24" s="5">
        <f t="shared" si="20"/>
        <v>0</v>
      </c>
      <c r="V24" s="5">
        <f t="shared" si="20"/>
        <v>0</v>
      </c>
      <c r="W24" s="5">
        <f t="shared" si="20"/>
        <v>0</v>
      </c>
      <c r="X24" s="5">
        <f t="shared" si="20"/>
        <v>0</v>
      </c>
      <c r="Y24" s="5">
        <f t="shared" si="20"/>
        <v>0</v>
      </c>
      <c r="Z24" s="5">
        <f t="shared" si="20"/>
        <v>0</v>
      </c>
      <c r="AA24" s="5">
        <f t="shared" si="20"/>
        <v>0</v>
      </c>
      <c r="AB24" s="5">
        <f t="shared" si="20"/>
        <v>0</v>
      </c>
      <c r="AC24" s="5">
        <f t="shared" si="20"/>
        <v>0</v>
      </c>
      <c r="AD24" s="5">
        <f t="shared" si="20"/>
        <v>0</v>
      </c>
      <c r="AE24" s="5">
        <f t="shared" si="20"/>
        <v>0</v>
      </c>
      <c r="AF24" s="5">
        <f t="shared" si="20"/>
        <v>0</v>
      </c>
      <c r="AG24" s="5">
        <f t="shared" si="20"/>
        <v>0</v>
      </c>
      <c r="AH24" s="5">
        <f t="shared" si="20"/>
        <v>0</v>
      </c>
      <c r="AI24" s="12">
        <f t="shared" si="9"/>
        <v>0</v>
      </c>
      <c r="AJ24" s="12">
        <f t="shared" si="10"/>
        <v>0</v>
      </c>
      <c r="AK24" s="12">
        <f t="shared" si="11"/>
        <v>0</v>
      </c>
      <c r="AL24" s="12">
        <f t="shared" si="12"/>
        <v>0</v>
      </c>
      <c r="AM24" s="12">
        <f t="shared" si="13"/>
        <v>-3.1624574333333335</v>
      </c>
      <c r="AN24" s="45"/>
    </row>
    <row r="25" spans="1:50" x14ac:dyDescent="0.25">
      <c r="A25" s="46" t="s">
        <v>68</v>
      </c>
      <c r="B25" s="43" t="s">
        <v>69</v>
      </c>
      <c r="C25" s="47" t="s">
        <v>60</v>
      </c>
      <c r="D25" s="11" t="s">
        <v>61</v>
      </c>
      <c r="E25" s="54">
        <f t="shared" ref="E25:I25" si="21">E21</f>
        <v>2.2600000000000002</v>
      </c>
      <c r="F25" s="54">
        <f t="shared" si="21"/>
        <v>0</v>
      </c>
      <c r="G25" s="54">
        <f t="shared" si="21"/>
        <v>7.4969999999999999</v>
      </c>
      <c r="H25" s="54">
        <f t="shared" si="21"/>
        <v>0</v>
      </c>
      <c r="I25" s="54">
        <f t="shared" si="21"/>
        <v>6.0378964333333336</v>
      </c>
      <c r="J25" s="5">
        <f t="shared" si="3"/>
        <v>1.3</v>
      </c>
      <c r="K25" s="5">
        <f t="shared" si="4"/>
        <v>0</v>
      </c>
      <c r="L25" s="5">
        <f t="shared" si="5"/>
        <v>0</v>
      </c>
      <c r="M25" s="5">
        <f t="shared" si="6"/>
        <v>0</v>
      </c>
      <c r="N25" s="5">
        <f t="shared" si="7"/>
        <v>0.55547708000000007</v>
      </c>
      <c r="O25" s="5">
        <f t="shared" ref="O25:AH25" si="22">O21</f>
        <v>1.3</v>
      </c>
      <c r="P25" s="5">
        <f t="shared" si="22"/>
        <v>0</v>
      </c>
      <c r="Q25" s="5">
        <f t="shared" si="22"/>
        <v>0</v>
      </c>
      <c r="R25" s="5">
        <f t="shared" si="22"/>
        <v>0</v>
      </c>
      <c r="S25" s="5">
        <f t="shared" si="22"/>
        <v>0.55547708000000007</v>
      </c>
      <c r="T25" s="5">
        <f t="shared" si="22"/>
        <v>0</v>
      </c>
      <c r="U25" s="5">
        <f t="shared" si="22"/>
        <v>0</v>
      </c>
      <c r="V25" s="5">
        <f t="shared" si="22"/>
        <v>0</v>
      </c>
      <c r="W25" s="5">
        <f t="shared" si="22"/>
        <v>0</v>
      </c>
      <c r="X25" s="5">
        <f t="shared" si="22"/>
        <v>0</v>
      </c>
      <c r="Y25" s="5">
        <f t="shared" si="22"/>
        <v>0</v>
      </c>
      <c r="Z25" s="5">
        <f t="shared" si="22"/>
        <v>0</v>
      </c>
      <c r="AA25" s="5">
        <f t="shared" si="22"/>
        <v>0</v>
      </c>
      <c r="AB25" s="5">
        <f t="shared" si="22"/>
        <v>0</v>
      </c>
      <c r="AC25" s="5">
        <f t="shared" si="22"/>
        <v>0</v>
      </c>
      <c r="AD25" s="5">
        <f t="shared" si="22"/>
        <v>0</v>
      </c>
      <c r="AE25" s="5">
        <f t="shared" si="22"/>
        <v>0</v>
      </c>
      <c r="AF25" s="5">
        <f t="shared" si="22"/>
        <v>0</v>
      </c>
      <c r="AG25" s="5">
        <f t="shared" si="22"/>
        <v>0</v>
      </c>
      <c r="AH25" s="5">
        <f t="shared" si="22"/>
        <v>0</v>
      </c>
      <c r="AI25" s="12">
        <f t="shared" si="9"/>
        <v>-0.96000000000000019</v>
      </c>
      <c r="AJ25" s="12">
        <f t="shared" si="10"/>
        <v>0</v>
      </c>
      <c r="AK25" s="12">
        <f t="shared" si="11"/>
        <v>-7.4969999999999999</v>
      </c>
      <c r="AL25" s="12">
        <f t="shared" si="12"/>
        <v>0</v>
      </c>
      <c r="AM25" s="12">
        <f t="shared" si="13"/>
        <v>-5.4824193533333334</v>
      </c>
      <c r="AN25" s="45"/>
    </row>
    <row r="26" spans="1:50" s="7" customFormat="1" ht="47.25" x14ac:dyDescent="0.25">
      <c r="A26" s="42" t="s">
        <v>70</v>
      </c>
      <c r="B26" s="9" t="s">
        <v>71</v>
      </c>
      <c r="C26" s="10" t="s">
        <v>60</v>
      </c>
      <c r="D26" s="11" t="s">
        <v>61</v>
      </c>
      <c r="E26" s="54">
        <f>E27+E32+E46</f>
        <v>1.7000000000000002</v>
      </c>
      <c r="F26" s="54">
        <f t="shared" ref="F26:H26" si="23">F27+F32+F46</f>
        <v>0</v>
      </c>
      <c r="G26" s="54">
        <f t="shared" si="23"/>
        <v>4.9640000000000004</v>
      </c>
      <c r="H26" s="54">
        <f t="shared" si="23"/>
        <v>0</v>
      </c>
      <c r="I26" s="54">
        <f>I27+I32+I46+I44</f>
        <v>2.8754390000000001</v>
      </c>
      <c r="J26" s="5">
        <f t="shared" si="3"/>
        <v>1.3</v>
      </c>
      <c r="K26" s="5">
        <f t="shared" si="4"/>
        <v>0</v>
      </c>
      <c r="L26" s="5">
        <f t="shared" si="5"/>
        <v>0</v>
      </c>
      <c r="M26" s="5">
        <f t="shared" si="6"/>
        <v>0</v>
      </c>
      <c r="N26" s="5">
        <f t="shared" si="7"/>
        <v>0.54847708000000006</v>
      </c>
      <c r="O26" s="5">
        <f t="shared" ref="O26:AH26" si="24">O27+O32+O46</f>
        <v>1.3</v>
      </c>
      <c r="P26" s="5">
        <f t="shared" si="24"/>
        <v>0</v>
      </c>
      <c r="Q26" s="5">
        <f t="shared" si="24"/>
        <v>0</v>
      </c>
      <c r="R26" s="5">
        <f t="shared" si="24"/>
        <v>0</v>
      </c>
      <c r="S26" s="54">
        <f>S27+S32+S46+S44</f>
        <v>0.54847708000000006</v>
      </c>
      <c r="T26" s="5">
        <f t="shared" si="24"/>
        <v>0</v>
      </c>
      <c r="U26" s="5">
        <f t="shared" si="24"/>
        <v>0</v>
      </c>
      <c r="V26" s="5">
        <f t="shared" si="24"/>
        <v>0</v>
      </c>
      <c r="W26" s="5">
        <f t="shared" si="24"/>
        <v>0</v>
      </c>
      <c r="X26" s="5">
        <f t="shared" si="24"/>
        <v>0</v>
      </c>
      <c r="Y26" s="5">
        <f t="shared" si="24"/>
        <v>0</v>
      </c>
      <c r="Z26" s="5">
        <f t="shared" si="24"/>
        <v>0</v>
      </c>
      <c r="AA26" s="5">
        <f t="shared" si="24"/>
        <v>0</v>
      </c>
      <c r="AB26" s="5">
        <f t="shared" si="24"/>
        <v>0</v>
      </c>
      <c r="AC26" s="5">
        <f t="shared" si="24"/>
        <v>0</v>
      </c>
      <c r="AD26" s="5">
        <f t="shared" si="24"/>
        <v>0</v>
      </c>
      <c r="AE26" s="5">
        <f t="shared" si="24"/>
        <v>0</v>
      </c>
      <c r="AF26" s="5">
        <f t="shared" si="24"/>
        <v>0</v>
      </c>
      <c r="AG26" s="5">
        <f t="shared" si="24"/>
        <v>0</v>
      </c>
      <c r="AH26" s="5">
        <f t="shared" si="24"/>
        <v>0</v>
      </c>
      <c r="AI26" s="12">
        <f t="shared" si="9"/>
        <v>-0.40000000000000013</v>
      </c>
      <c r="AJ26" s="12">
        <f t="shared" si="10"/>
        <v>0</v>
      </c>
      <c r="AK26" s="12">
        <f t="shared" si="11"/>
        <v>-4.9640000000000004</v>
      </c>
      <c r="AL26" s="12">
        <f t="shared" si="12"/>
        <v>0</v>
      </c>
      <c r="AM26" s="12">
        <f t="shared" si="13"/>
        <v>-2.32696192</v>
      </c>
      <c r="AN26" s="45"/>
    </row>
    <row r="27" spans="1:50" s="7" customFormat="1" ht="78.75" x14ac:dyDescent="0.25">
      <c r="A27" s="42" t="s">
        <v>72</v>
      </c>
      <c r="B27" s="9" t="s">
        <v>73</v>
      </c>
      <c r="C27" s="10" t="s">
        <v>60</v>
      </c>
      <c r="D27" s="11" t="s">
        <v>61</v>
      </c>
      <c r="E27" s="54">
        <f t="shared" ref="E27:I27" si="25">E28</f>
        <v>1.7000000000000002</v>
      </c>
      <c r="F27" s="54">
        <f t="shared" si="25"/>
        <v>0</v>
      </c>
      <c r="G27" s="54">
        <f t="shared" si="25"/>
        <v>0</v>
      </c>
      <c r="H27" s="54">
        <f t="shared" si="25"/>
        <v>0</v>
      </c>
      <c r="I27" s="54">
        <f t="shared" si="25"/>
        <v>0</v>
      </c>
      <c r="J27" s="5">
        <f t="shared" si="3"/>
        <v>1.3</v>
      </c>
      <c r="K27" s="5">
        <f t="shared" si="4"/>
        <v>0</v>
      </c>
      <c r="L27" s="5">
        <f t="shared" si="5"/>
        <v>0</v>
      </c>
      <c r="M27" s="5">
        <f t="shared" si="6"/>
        <v>0</v>
      </c>
      <c r="N27" s="5">
        <f t="shared" si="7"/>
        <v>0</v>
      </c>
      <c r="O27" s="5">
        <f t="shared" ref="O27:AH27" si="26">O28</f>
        <v>1.3</v>
      </c>
      <c r="P27" s="5">
        <f t="shared" si="26"/>
        <v>0</v>
      </c>
      <c r="Q27" s="5">
        <f t="shared" si="26"/>
        <v>0</v>
      </c>
      <c r="R27" s="5">
        <f t="shared" si="26"/>
        <v>0</v>
      </c>
      <c r="S27" s="5">
        <f t="shared" si="26"/>
        <v>0</v>
      </c>
      <c r="T27" s="5">
        <f t="shared" si="26"/>
        <v>0</v>
      </c>
      <c r="U27" s="5">
        <f t="shared" si="26"/>
        <v>0</v>
      </c>
      <c r="V27" s="5">
        <f t="shared" si="26"/>
        <v>0</v>
      </c>
      <c r="W27" s="5">
        <f t="shared" si="26"/>
        <v>0</v>
      </c>
      <c r="X27" s="5">
        <f t="shared" si="26"/>
        <v>0</v>
      </c>
      <c r="Y27" s="5">
        <f t="shared" si="26"/>
        <v>0</v>
      </c>
      <c r="Z27" s="5">
        <f t="shared" si="26"/>
        <v>0</v>
      </c>
      <c r="AA27" s="5">
        <f t="shared" si="26"/>
        <v>0</v>
      </c>
      <c r="AB27" s="5">
        <f t="shared" si="26"/>
        <v>0</v>
      </c>
      <c r="AC27" s="5">
        <f t="shared" si="26"/>
        <v>0</v>
      </c>
      <c r="AD27" s="5">
        <f t="shared" si="26"/>
        <v>0</v>
      </c>
      <c r="AE27" s="5">
        <f t="shared" si="26"/>
        <v>0</v>
      </c>
      <c r="AF27" s="5">
        <f t="shared" si="26"/>
        <v>0</v>
      </c>
      <c r="AG27" s="5">
        <f t="shared" si="26"/>
        <v>0</v>
      </c>
      <c r="AH27" s="5">
        <f t="shared" si="26"/>
        <v>0</v>
      </c>
      <c r="AI27" s="12">
        <f t="shared" si="9"/>
        <v>-0.40000000000000013</v>
      </c>
      <c r="AJ27" s="12">
        <f t="shared" si="10"/>
        <v>0</v>
      </c>
      <c r="AK27" s="12">
        <f t="shared" si="11"/>
        <v>0</v>
      </c>
      <c r="AL27" s="12">
        <f t="shared" si="12"/>
        <v>0</v>
      </c>
      <c r="AM27" s="12">
        <f t="shared" si="13"/>
        <v>0</v>
      </c>
      <c r="AN27" s="45"/>
    </row>
    <row r="28" spans="1:50" ht="47.25" x14ac:dyDescent="0.25">
      <c r="A28" s="42" t="s">
        <v>74</v>
      </c>
      <c r="B28" s="9" t="s">
        <v>75</v>
      </c>
      <c r="C28" s="10" t="s">
        <v>60</v>
      </c>
      <c r="D28" s="11" t="s">
        <v>61</v>
      </c>
      <c r="E28" s="54">
        <f t="shared" ref="E28:I28" si="27">SUM(E29:E31)</f>
        <v>1.7000000000000002</v>
      </c>
      <c r="F28" s="54">
        <f t="shared" si="27"/>
        <v>0</v>
      </c>
      <c r="G28" s="54">
        <f t="shared" si="27"/>
        <v>0</v>
      </c>
      <c r="H28" s="54">
        <f t="shared" si="27"/>
        <v>0</v>
      </c>
      <c r="I28" s="54">
        <f t="shared" si="27"/>
        <v>0</v>
      </c>
      <c r="J28" s="5">
        <f t="shared" si="3"/>
        <v>1.3</v>
      </c>
      <c r="K28" s="5">
        <f t="shared" si="4"/>
        <v>0</v>
      </c>
      <c r="L28" s="5">
        <f t="shared" si="5"/>
        <v>0</v>
      </c>
      <c r="M28" s="5">
        <f t="shared" si="6"/>
        <v>0</v>
      </c>
      <c r="N28" s="5">
        <f t="shared" si="7"/>
        <v>0</v>
      </c>
      <c r="O28" s="5">
        <f t="shared" ref="O28:AH28" si="28">SUM(O29:O31)</f>
        <v>1.3</v>
      </c>
      <c r="P28" s="5">
        <f t="shared" si="28"/>
        <v>0</v>
      </c>
      <c r="Q28" s="5">
        <f t="shared" si="28"/>
        <v>0</v>
      </c>
      <c r="R28" s="5">
        <f t="shared" si="28"/>
        <v>0</v>
      </c>
      <c r="S28" s="5">
        <f t="shared" si="28"/>
        <v>0</v>
      </c>
      <c r="T28" s="5">
        <f t="shared" si="28"/>
        <v>0</v>
      </c>
      <c r="U28" s="5">
        <f t="shared" si="28"/>
        <v>0</v>
      </c>
      <c r="V28" s="5">
        <f t="shared" si="28"/>
        <v>0</v>
      </c>
      <c r="W28" s="5">
        <f t="shared" si="28"/>
        <v>0</v>
      </c>
      <c r="X28" s="5">
        <f t="shared" si="28"/>
        <v>0</v>
      </c>
      <c r="Y28" s="5">
        <f t="shared" si="28"/>
        <v>0</v>
      </c>
      <c r="Z28" s="5">
        <f t="shared" si="28"/>
        <v>0</v>
      </c>
      <c r="AA28" s="5">
        <f t="shared" si="28"/>
        <v>0</v>
      </c>
      <c r="AB28" s="5">
        <f t="shared" si="28"/>
        <v>0</v>
      </c>
      <c r="AC28" s="5">
        <f t="shared" si="28"/>
        <v>0</v>
      </c>
      <c r="AD28" s="5">
        <f t="shared" si="28"/>
        <v>0</v>
      </c>
      <c r="AE28" s="5">
        <f t="shared" si="28"/>
        <v>0</v>
      </c>
      <c r="AF28" s="5">
        <f t="shared" si="28"/>
        <v>0</v>
      </c>
      <c r="AG28" s="5">
        <f t="shared" si="28"/>
        <v>0</v>
      </c>
      <c r="AH28" s="5">
        <f t="shared" si="28"/>
        <v>0</v>
      </c>
      <c r="AI28" s="12">
        <f t="shared" si="9"/>
        <v>-0.40000000000000013</v>
      </c>
      <c r="AJ28" s="12">
        <f t="shared" si="10"/>
        <v>0</v>
      </c>
      <c r="AK28" s="12">
        <f t="shared" si="11"/>
        <v>0</v>
      </c>
      <c r="AL28" s="12">
        <f t="shared" si="12"/>
        <v>0</v>
      </c>
      <c r="AM28" s="12">
        <f t="shared" si="13"/>
        <v>0</v>
      </c>
      <c r="AN28" s="45"/>
    </row>
    <row r="29" spans="1:50" ht="31.5" x14ac:dyDescent="0.25">
      <c r="A29" s="42" t="s">
        <v>76</v>
      </c>
      <c r="B29" s="13" t="s">
        <v>119</v>
      </c>
      <c r="C29" s="14" t="s">
        <v>120</v>
      </c>
      <c r="D29" s="11" t="s">
        <v>61</v>
      </c>
      <c r="E29" s="5">
        <v>0.8</v>
      </c>
      <c r="F29" s="5">
        <v>0</v>
      </c>
      <c r="G29" s="5">
        <v>0</v>
      </c>
      <c r="H29" s="5">
        <v>0</v>
      </c>
      <c r="I29" s="5">
        <v>0</v>
      </c>
      <c r="J29" s="5">
        <f t="shared" si="3"/>
        <v>0.8</v>
      </c>
      <c r="K29" s="5">
        <f t="shared" si="4"/>
        <v>0</v>
      </c>
      <c r="L29" s="5">
        <f t="shared" si="5"/>
        <v>0</v>
      </c>
      <c r="M29" s="5">
        <f t="shared" si="6"/>
        <v>0</v>
      </c>
      <c r="N29" s="5">
        <f t="shared" si="7"/>
        <v>0</v>
      </c>
      <c r="O29" s="5">
        <v>0.8</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12">
        <f t="shared" ref="AI29:AI30" si="29">J29-E29</f>
        <v>0</v>
      </c>
      <c r="AJ29" s="12">
        <f t="shared" ref="AJ29:AJ30" si="30">K29-F29</f>
        <v>0</v>
      </c>
      <c r="AK29" s="12">
        <f t="shared" ref="AK29:AK30" si="31">L29-G29</f>
        <v>0</v>
      </c>
      <c r="AL29" s="12">
        <f t="shared" ref="AL29:AL30" si="32">M29-H29</f>
        <v>0</v>
      </c>
      <c r="AM29" s="12">
        <f t="shared" ref="AM29:AM30" si="33">N29-I29</f>
        <v>0</v>
      </c>
      <c r="AN29" s="45"/>
    </row>
    <row r="30" spans="1:50" ht="31.5" x14ac:dyDescent="0.25">
      <c r="A30" s="42" t="s">
        <v>77</v>
      </c>
      <c r="B30" s="13" t="s">
        <v>121</v>
      </c>
      <c r="C30" s="14" t="s">
        <v>122</v>
      </c>
      <c r="D30" s="11" t="s">
        <v>61</v>
      </c>
      <c r="E30" s="5">
        <v>0.4</v>
      </c>
      <c r="F30" s="5">
        <v>0</v>
      </c>
      <c r="G30" s="5">
        <v>0</v>
      </c>
      <c r="H30" s="5">
        <v>0</v>
      </c>
      <c r="I30" s="5">
        <v>0</v>
      </c>
      <c r="J30" s="5">
        <f t="shared" si="3"/>
        <v>0</v>
      </c>
      <c r="K30" s="5">
        <f t="shared" si="4"/>
        <v>0</v>
      </c>
      <c r="L30" s="5">
        <f t="shared" si="5"/>
        <v>0</v>
      </c>
      <c r="M30" s="5">
        <f t="shared" si="6"/>
        <v>0</v>
      </c>
      <c r="N30" s="5">
        <f t="shared" si="7"/>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12">
        <f t="shared" si="29"/>
        <v>-0.4</v>
      </c>
      <c r="AJ30" s="12">
        <f t="shared" si="30"/>
        <v>0</v>
      </c>
      <c r="AK30" s="12">
        <f t="shared" si="31"/>
        <v>0</v>
      </c>
      <c r="AL30" s="12">
        <f t="shared" si="32"/>
        <v>0</v>
      </c>
      <c r="AM30" s="12">
        <f t="shared" si="33"/>
        <v>0</v>
      </c>
      <c r="AN30" s="45"/>
    </row>
    <row r="31" spans="1:50" ht="31.5" x14ac:dyDescent="0.25">
      <c r="A31" s="42" t="s">
        <v>78</v>
      </c>
      <c r="B31" s="13" t="s">
        <v>123</v>
      </c>
      <c r="C31" s="14" t="s">
        <v>124</v>
      </c>
      <c r="D31" s="11" t="s">
        <v>61</v>
      </c>
      <c r="E31" s="5">
        <v>0.5</v>
      </c>
      <c r="F31" s="5">
        <v>0</v>
      </c>
      <c r="G31" s="5">
        <v>0</v>
      </c>
      <c r="H31" s="5">
        <v>0</v>
      </c>
      <c r="I31" s="5">
        <v>0</v>
      </c>
      <c r="J31" s="5">
        <f t="shared" si="3"/>
        <v>0.5</v>
      </c>
      <c r="K31" s="5">
        <f t="shared" si="4"/>
        <v>0</v>
      </c>
      <c r="L31" s="5">
        <f t="shared" si="5"/>
        <v>0</v>
      </c>
      <c r="M31" s="5">
        <f t="shared" si="6"/>
        <v>0</v>
      </c>
      <c r="N31" s="5">
        <f t="shared" si="7"/>
        <v>0</v>
      </c>
      <c r="O31" s="5">
        <v>0.5</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12">
        <f t="shared" ref="AI31:AI48" si="34">J31-E31</f>
        <v>0</v>
      </c>
      <c r="AJ31" s="12">
        <f t="shared" ref="AJ31:AJ48" si="35">K31-F31</f>
        <v>0</v>
      </c>
      <c r="AK31" s="12">
        <f t="shared" ref="AK31:AK48" si="36">L31-G31</f>
        <v>0</v>
      </c>
      <c r="AL31" s="12">
        <f t="shared" ref="AL31:AL48" si="37">M31-H31</f>
        <v>0</v>
      </c>
      <c r="AM31" s="12">
        <f t="shared" ref="AM31:AM48" si="38">N31-I31</f>
        <v>0</v>
      </c>
      <c r="AN31" s="45"/>
    </row>
    <row r="32" spans="1:50" ht="63" x14ac:dyDescent="0.25">
      <c r="A32" s="42" t="s">
        <v>79</v>
      </c>
      <c r="B32" s="9" t="s">
        <v>80</v>
      </c>
      <c r="C32" s="10" t="s">
        <v>60</v>
      </c>
      <c r="D32" s="11" t="s">
        <v>61</v>
      </c>
      <c r="E32" s="5">
        <v>0</v>
      </c>
      <c r="F32" s="54">
        <f t="shared" ref="F32:J32" si="39">F33</f>
        <v>0</v>
      </c>
      <c r="G32" s="54">
        <f t="shared" si="39"/>
        <v>4.9640000000000004</v>
      </c>
      <c r="H32" s="54">
        <f t="shared" si="39"/>
        <v>0</v>
      </c>
      <c r="I32" s="54">
        <f t="shared" si="39"/>
        <v>0</v>
      </c>
      <c r="J32" s="54">
        <f t="shared" si="39"/>
        <v>0</v>
      </c>
      <c r="K32" s="5">
        <f>P32+U32+Z32+AE32</f>
        <v>0</v>
      </c>
      <c r="L32" s="5">
        <f>Q32+V32+AA32+AF32</f>
        <v>0</v>
      </c>
      <c r="M32" s="5">
        <f>R32+W32+AB32+AG32</f>
        <v>0</v>
      </c>
      <c r="N32" s="5">
        <f>S32+X32+AC32+AH32</f>
        <v>0</v>
      </c>
      <c r="O32" s="8">
        <f t="shared" ref="O32:AH32" si="40">O33</f>
        <v>0</v>
      </c>
      <c r="P32" s="8">
        <f t="shared" si="40"/>
        <v>0</v>
      </c>
      <c r="Q32" s="8">
        <f t="shared" si="40"/>
        <v>0</v>
      </c>
      <c r="R32" s="8">
        <f t="shared" si="40"/>
        <v>0</v>
      </c>
      <c r="S32" s="8">
        <f t="shared" si="40"/>
        <v>0</v>
      </c>
      <c r="T32" s="8">
        <f t="shared" si="40"/>
        <v>0</v>
      </c>
      <c r="U32" s="8">
        <f t="shared" si="40"/>
        <v>0</v>
      </c>
      <c r="V32" s="8">
        <f t="shared" si="40"/>
        <v>0</v>
      </c>
      <c r="W32" s="8">
        <f t="shared" si="40"/>
        <v>0</v>
      </c>
      <c r="X32" s="8">
        <f t="shared" si="40"/>
        <v>0</v>
      </c>
      <c r="Y32" s="8">
        <f t="shared" si="40"/>
        <v>0</v>
      </c>
      <c r="Z32" s="8">
        <f t="shared" si="40"/>
        <v>0</v>
      </c>
      <c r="AA32" s="8">
        <f t="shared" si="40"/>
        <v>0</v>
      </c>
      <c r="AB32" s="8">
        <f t="shared" si="40"/>
        <v>0</v>
      </c>
      <c r="AC32" s="8">
        <f t="shared" si="40"/>
        <v>0</v>
      </c>
      <c r="AD32" s="8">
        <f t="shared" si="40"/>
        <v>0</v>
      </c>
      <c r="AE32" s="8">
        <f t="shared" si="40"/>
        <v>0</v>
      </c>
      <c r="AF32" s="8">
        <f t="shared" si="40"/>
        <v>0</v>
      </c>
      <c r="AG32" s="8">
        <f t="shared" si="40"/>
        <v>0</v>
      </c>
      <c r="AH32" s="8">
        <f t="shared" si="40"/>
        <v>0</v>
      </c>
      <c r="AI32" s="12">
        <f t="shared" si="34"/>
        <v>0</v>
      </c>
      <c r="AJ32" s="12">
        <f t="shared" si="35"/>
        <v>0</v>
      </c>
      <c r="AK32" s="12">
        <f t="shared" si="36"/>
        <v>-4.9640000000000004</v>
      </c>
      <c r="AL32" s="12">
        <f t="shared" si="37"/>
        <v>0</v>
      </c>
      <c r="AM32" s="12">
        <f t="shared" si="38"/>
        <v>0</v>
      </c>
      <c r="AN32" s="45"/>
    </row>
    <row r="33" spans="1:40" s="7" customFormat="1" ht="47.25" x14ac:dyDescent="0.25">
      <c r="A33" s="42" t="s">
        <v>81</v>
      </c>
      <c r="B33" s="9" t="s">
        <v>82</v>
      </c>
      <c r="C33" s="10" t="s">
        <v>60</v>
      </c>
      <c r="D33" s="11" t="s">
        <v>61</v>
      </c>
      <c r="E33" s="5">
        <v>0</v>
      </c>
      <c r="F33" s="54">
        <f t="shared" ref="F33:J33" si="41">SUM(F34:F43)</f>
        <v>0</v>
      </c>
      <c r="G33" s="54">
        <f t="shared" si="41"/>
        <v>4.9640000000000004</v>
      </c>
      <c r="H33" s="54">
        <f t="shared" si="41"/>
        <v>0</v>
      </c>
      <c r="I33" s="54">
        <f t="shared" si="41"/>
        <v>0</v>
      </c>
      <c r="J33" s="54">
        <f t="shared" si="41"/>
        <v>0</v>
      </c>
      <c r="K33" s="8">
        <f t="shared" ref="K33:AH33" si="42">SUM(K34:K43)</f>
        <v>0</v>
      </c>
      <c r="L33" s="8">
        <f t="shared" si="42"/>
        <v>0</v>
      </c>
      <c r="M33" s="8">
        <f t="shared" si="42"/>
        <v>0</v>
      </c>
      <c r="N33" s="8">
        <f t="shared" si="42"/>
        <v>0</v>
      </c>
      <c r="O33" s="8">
        <f t="shared" si="42"/>
        <v>0</v>
      </c>
      <c r="P33" s="8">
        <f t="shared" si="42"/>
        <v>0</v>
      </c>
      <c r="Q33" s="8">
        <f t="shared" si="42"/>
        <v>0</v>
      </c>
      <c r="R33" s="8">
        <f t="shared" si="42"/>
        <v>0</v>
      </c>
      <c r="S33" s="8">
        <f t="shared" si="42"/>
        <v>0</v>
      </c>
      <c r="T33" s="8">
        <f t="shared" si="42"/>
        <v>0</v>
      </c>
      <c r="U33" s="8">
        <f t="shared" si="42"/>
        <v>0</v>
      </c>
      <c r="V33" s="8">
        <f t="shared" si="42"/>
        <v>0</v>
      </c>
      <c r="W33" s="8">
        <f t="shared" si="42"/>
        <v>0</v>
      </c>
      <c r="X33" s="8">
        <f t="shared" si="42"/>
        <v>0</v>
      </c>
      <c r="Y33" s="8">
        <f t="shared" si="42"/>
        <v>0</v>
      </c>
      <c r="Z33" s="8">
        <f t="shared" si="42"/>
        <v>0</v>
      </c>
      <c r="AA33" s="8">
        <f t="shared" si="42"/>
        <v>0</v>
      </c>
      <c r="AB33" s="8">
        <f t="shared" si="42"/>
        <v>0</v>
      </c>
      <c r="AC33" s="8">
        <f t="shared" si="42"/>
        <v>0</v>
      </c>
      <c r="AD33" s="8">
        <f t="shared" si="42"/>
        <v>0</v>
      </c>
      <c r="AE33" s="8">
        <f t="shared" si="42"/>
        <v>0</v>
      </c>
      <c r="AF33" s="8">
        <f t="shared" si="42"/>
        <v>0</v>
      </c>
      <c r="AG33" s="8">
        <f t="shared" si="42"/>
        <v>0</v>
      </c>
      <c r="AH33" s="8">
        <f t="shared" si="42"/>
        <v>0</v>
      </c>
      <c r="AI33" s="12">
        <f t="shared" si="34"/>
        <v>0</v>
      </c>
      <c r="AJ33" s="12">
        <f t="shared" si="35"/>
        <v>0</v>
      </c>
      <c r="AK33" s="12">
        <f t="shared" si="36"/>
        <v>-4.9640000000000004</v>
      </c>
      <c r="AL33" s="12">
        <f t="shared" si="37"/>
        <v>0</v>
      </c>
      <c r="AM33" s="12">
        <f t="shared" si="38"/>
        <v>0</v>
      </c>
      <c r="AN33" s="45"/>
    </row>
    <row r="34" spans="1:40" ht="63" x14ac:dyDescent="0.25">
      <c r="A34" s="48" t="s">
        <v>83</v>
      </c>
      <c r="B34" s="55" t="s">
        <v>125</v>
      </c>
      <c r="C34" s="56" t="s">
        <v>126</v>
      </c>
      <c r="D34" s="11" t="s">
        <v>61</v>
      </c>
      <c r="E34" s="5">
        <v>0</v>
      </c>
      <c r="F34" s="5">
        <v>0</v>
      </c>
      <c r="G34" s="5">
        <v>3.2639999999999998</v>
      </c>
      <c r="H34" s="5">
        <v>0</v>
      </c>
      <c r="I34" s="5">
        <v>0</v>
      </c>
      <c r="J34" s="5">
        <f t="shared" ref="J34:J43" si="43">O34+T34+Y34+AD34</f>
        <v>0</v>
      </c>
      <c r="K34" s="5">
        <f t="shared" ref="K34:K43" si="44">P34+U34+Z34+AE34</f>
        <v>0</v>
      </c>
      <c r="L34" s="5">
        <f t="shared" ref="L34:L43" si="45">Q34+V34+AA34+AF34</f>
        <v>0</v>
      </c>
      <c r="M34" s="5">
        <f t="shared" ref="M34:M43" si="46">R34+W34+AB34+AG34</f>
        <v>0</v>
      </c>
      <c r="N34" s="5">
        <f t="shared" ref="N34:N43" si="47">S34+X34+AC34+AH34</f>
        <v>0</v>
      </c>
      <c r="O34" s="8">
        <v>0</v>
      </c>
      <c r="P34" s="8">
        <v>0</v>
      </c>
      <c r="Q34" s="8">
        <v>0</v>
      </c>
      <c r="R34" s="8">
        <v>0</v>
      </c>
      <c r="S34" s="8">
        <v>0</v>
      </c>
      <c r="T34" s="8">
        <v>0</v>
      </c>
      <c r="U34" s="8">
        <v>0</v>
      </c>
      <c r="V34" s="8">
        <v>0</v>
      </c>
      <c r="W34" s="8">
        <v>0</v>
      </c>
      <c r="X34" s="8">
        <v>0</v>
      </c>
      <c r="Y34" s="8">
        <v>0</v>
      </c>
      <c r="Z34" s="8">
        <v>0</v>
      </c>
      <c r="AA34" s="8">
        <v>0</v>
      </c>
      <c r="AB34" s="8">
        <v>0</v>
      </c>
      <c r="AC34" s="8">
        <v>0</v>
      </c>
      <c r="AD34" s="8">
        <v>0</v>
      </c>
      <c r="AE34" s="8">
        <v>0</v>
      </c>
      <c r="AF34" s="8">
        <v>0</v>
      </c>
      <c r="AG34" s="8">
        <v>0</v>
      </c>
      <c r="AH34" s="8">
        <v>0</v>
      </c>
      <c r="AI34" s="12">
        <f t="shared" si="34"/>
        <v>0</v>
      </c>
      <c r="AJ34" s="12">
        <f t="shared" si="35"/>
        <v>0</v>
      </c>
      <c r="AK34" s="12">
        <f t="shared" si="36"/>
        <v>-3.2639999999999998</v>
      </c>
      <c r="AL34" s="12">
        <f t="shared" si="37"/>
        <v>0</v>
      </c>
      <c r="AM34" s="12">
        <f t="shared" si="38"/>
        <v>0</v>
      </c>
      <c r="AN34" s="45"/>
    </row>
    <row r="35" spans="1:40" ht="63" x14ac:dyDescent="0.25">
      <c r="A35" s="48" t="s">
        <v>84</v>
      </c>
      <c r="B35" s="55" t="s">
        <v>127</v>
      </c>
      <c r="C35" s="56" t="s">
        <v>128</v>
      </c>
      <c r="D35" s="11" t="s">
        <v>61</v>
      </c>
      <c r="E35" s="5">
        <v>0</v>
      </c>
      <c r="F35" s="5">
        <v>0</v>
      </c>
      <c r="G35" s="5">
        <v>0.14000000000000001</v>
      </c>
      <c r="H35" s="5">
        <v>0</v>
      </c>
      <c r="I35" s="5">
        <v>0</v>
      </c>
      <c r="J35" s="5">
        <f t="shared" si="43"/>
        <v>0</v>
      </c>
      <c r="K35" s="5">
        <f t="shared" si="44"/>
        <v>0</v>
      </c>
      <c r="L35" s="5">
        <f t="shared" si="45"/>
        <v>0</v>
      </c>
      <c r="M35" s="5">
        <f t="shared" si="46"/>
        <v>0</v>
      </c>
      <c r="N35" s="5">
        <f t="shared" si="47"/>
        <v>0</v>
      </c>
      <c r="O35" s="8">
        <v>0</v>
      </c>
      <c r="P35" s="8">
        <v>0</v>
      </c>
      <c r="Q35" s="8">
        <v>0</v>
      </c>
      <c r="R35" s="8">
        <v>0</v>
      </c>
      <c r="S35" s="8">
        <v>0</v>
      </c>
      <c r="T35" s="8">
        <v>0</v>
      </c>
      <c r="U35" s="8">
        <v>0</v>
      </c>
      <c r="V35" s="8">
        <v>0</v>
      </c>
      <c r="W35" s="8">
        <v>0</v>
      </c>
      <c r="X35" s="8">
        <v>0</v>
      </c>
      <c r="Y35" s="8">
        <v>0</v>
      </c>
      <c r="Z35" s="8">
        <v>0</v>
      </c>
      <c r="AA35" s="8">
        <v>0</v>
      </c>
      <c r="AB35" s="8">
        <v>0</v>
      </c>
      <c r="AC35" s="8">
        <v>0</v>
      </c>
      <c r="AD35" s="8">
        <v>0</v>
      </c>
      <c r="AE35" s="8">
        <v>0</v>
      </c>
      <c r="AF35" s="8">
        <v>0</v>
      </c>
      <c r="AG35" s="8">
        <v>0</v>
      </c>
      <c r="AH35" s="8">
        <v>0</v>
      </c>
      <c r="AI35" s="12">
        <f t="shared" si="34"/>
        <v>0</v>
      </c>
      <c r="AJ35" s="12">
        <f t="shared" si="35"/>
        <v>0</v>
      </c>
      <c r="AK35" s="12">
        <f t="shared" si="36"/>
        <v>-0.14000000000000001</v>
      </c>
      <c r="AL35" s="12">
        <f t="shared" si="37"/>
        <v>0</v>
      </c>
      <c r="AM35" s="12">
        <f t="shared" si="38"/>
        <v>0</v>
      </c>
      <c r="AN35" s="45"/>
    </row>
    <row r="36" spans="1:40" ht="63" x14ac:dyDescent="0.25">
      <c r="A36" s="48" t="s">
        <v>85</v>
      </c>
      <c r="B36" s="55" t="s">
        <v>129</v>
      </c>
      <c r="C36" s="56" t="s">
        <v>130</v>
      </c>
      <c r="D36" s="11" t="s">
        <v>61</v>
      </c>
      <c r="E36" s="5">
        <v>0</v>
      </c>
      <c r="F36" s="5">
        <v>0</v>
      </c>
      <c r="G36" s="5">
        <v>0.08</v>
      </c>
      <c r="H36" s="5">
        <v>0</v>
      </c>
      <c r="I36" s="5">
        <v>0</v>
      </c>
      <c r="J36" s="5">
        <f t="shared" si="43"/>
        <v>0</v>
      </c>
      <c r="K36" s="5">
        <f t="shared" si="44"/>
        <v>0</v>
      </c>
      <c r="L36" s="5">
        <f t="shared" si="45"/>
        <v>0</v>
      </c>
      <c r="M36" s="5">
        <f t="shared" si="46"/>
        <v>0</v>
      </c>
      <c r="N36" s="5">
        <f t="shared" si="47"/>
        <v>0</v>
      </c>
      <c r="O36" s="8">
        <v>0</v>
      </c>
      <c r="P36" s="8">
        <v>0</v>
      </c>
      <c r="Q36" s="8">
        <v>0</v>
      </c>
      <c r="R36" s="8">
        <v>0</v>
      </c>
      <c r="S36" s="8">
        <v>0</v>
      </c>
      <c r="T36" s="8">
        <v>0</v>
      </c>
      <c r="U36" s="8">
        <v>0</v>
      </c>
      <c r="V36" s="8">
        <v>0</v>
      </c>
      <c r="W36" s="8">
        <v>0</v>
      </c>
      <c r="X36" s="8">
        <v>0</v>
      </c>
      <c r="Y36" s="8">
        <v>0</v>
      </c>
      <c r="Z36" s="8">
        <v>0</v>
      </c>
      <c r="AA36" s="8">
        <v>0</v>
      </c>
      <c r="AB36" s="8">
        <v>0</v>
      </c>
      <c r="AC36" s="8">
        <v>0</v>
      </c>
      <c r="AD36" s="8">
        <v>0</v>
      </c>
      <c r="AE36" s="8">
        <v>0</v>
      </c>
      <c r="AF36" s="8">
        <v>0</v>
      </c>
      <c r="AG36" s="8">
        <v>0</v>
      </c>
      <c r="AH36" s="8">
        <v>0</v>
      </c>
      <c r="AI36" s="12">
        <f t="shared" si="34"/>
        <v>0</v>
      </c>
      <c r="AJ36" s="12">
        <f t="shared" si="35"/>
        <v>0</v>
      </c>
      <c r="AK36" s="12">
        <f t="shared" si="36"/>
        <v>-0.08</v>
      </c>
      <c r="AL36" s="12">
        <f t="shared" si="37"/>
        <v>0</v>
      </c>
      <c r="AM36" s="12">
        <f t="shared" si="38"/>
        <v>0</v>
      </c>
      <c r="AN36" s="45"/>
    </row>
    <row r="37" spans="1:40" ht="63" x14ac:dyDescent="0.25">
      <c r="A37" s="48" t="s">
        <v>86</v>
      </c>
      <c r="B37" s="55" t="s">
        <v>131</v>
      </c>
      <c r="C37" s="56" t="s">
        <v>132</v>
      </c>
      <c r="D37" s="11" t="s">
        <v>61</v>
      </c>
      <c r="E37" s="5">
        <v>0</v>
      </c>
      <c r="F37" s="5">
        <v>0</v>
      </c>
      <c r="G37" s="5">
        <v>0.1</v>
      </c>
      <c r="H37" s="5">
        <v>0</v>
      </c>
      <c r="I37" s="5">
        <v>0</v>
      </c>
      <c r="J37" s="5">
        <f t="shared" si="43"/>
        <v>0</v>
      </c>
      <c r="K37" s="5">
        <f t="shared" si="44"/>
        <v>0</v>
      </c>
      <c r="L37" s="5">
        <f t="shared" si="45"/>
        <v>0</v>
      </c>
      <c r="M37" s="5">
        <f t="shared" si="46"/>
        <v>0</v>
      </c>
      <c r="N37" s="5">
        <f t="shared" si="47"/>
        <v>0</v>
      </c>
      <c r="O37" s="8">
        <v>0</v>
      </c>
      <c r="P37" s="8">
        <v>0</v>
      </c>
      <c r="Q37" s="8">
        <v>0</v>
      </c>
      <c r="R37" s="8">
        <v>0</v>
      </c>
      <c r="S37" s="8">
        <v>0</v>
      </c>
      <c r="T37" s="8">
        <v>0</v>
      </c>
      <c r="U37" s="8">
        <v>0</v>
      </c>
      <c r="V37" s="8">
        <v>0</v>
      </c>
      <c r="W37" s="8">
        <v>0</v>
      </c>
      <c r="X37" s="8">
        <v>0</v>
      </c>
      <c r="Y37" s="8">
        <v>0</v>
      </c>
      <c r="Z37" s="8">
        <v>0</v>
      </c>
      <c r="AA37" s="8">
        <v>0</v>
      </c>
      <c r="AB37" s="8">
        <v>0</v>
      </c>
      <c r="AC37" s="8">
        <v>0</v>
      </c>
      <c r="AD37" s="8">
        <v>0</v>
      </c>
      <c r="AE37" s="8">
        <v>0</v>
      </c>
      <c r="AF37" s="8">
        <v>0</v>
      </c>
      <c r="AG37" s="8">
        <v>0</v>
      </c>
      <c r="AH37" s="8">
        <v>0</v>
      </c>
      <c r="AI37" s="12">
        <f t="shared" si="34"/>
        <v>0</v>
      </c>
      <c r="AJ37" s="12">
        <f t="shared" si="35"/>
        <v>0</v>
      </c>
      <c r="AK37" s="12">
        <f t="shared" si="36"/>
        <v>-0.1</v>
      </c>
      <c r="AL37" s="12">
        <f t="shared" si="37"/>
        <v>0</v>
      </c>
      <c r="AM37" s="12">
        <f t="shared" si="38"/>
        <v>0</v>
      </c>
      <c r="AN37" s="45"/>
    </row>
    <row r="38" spans="1:40" ht="63" x14ac:dyDescent="0.25">
      <c r="A38" s="48" t="s">
        <v>87</v>
      </c>
      <c r="B38" s="55" t="s">
        <v>133</v>
      </c>
      <c r="C38" s="56" t="s">
        <v>134</v>
      </c>
      <c r="D38" s="11" t="s">
        <v>61</v>
      </c>
      <c r="E38" s="5">
        <v>0</v>
      </c>
      <c r="F38" s="5">
        <v>0</v>
      </c>
      <c r="G38" s="5">
        <v>0.28000000000000003</v>
      </c>
      <c r="H38" s="5">
        <v>0</v>
      </c>
      <c r="I38" s="5">
        <v>0</v>
      </c>
      <c r="J38" s="5">
        <f t="shared" si="43"/>
        <v>0</v>
      </c>
      <c r="K38" s="5">
        <f t="shared" si="44"/>
        <v>0</v>
      </c>
      <c r="L38" s="5">
        <f t="shared" si="45"/>
        <v>0</v>
      </c>
      <c r="M38" s="5">
        <f t="shared" si="46"/>
        <v>0</v>
      </c>
      <c r="N38" s="5">
        <f t="shared" si="47"/>
        <v>0</v>
      </c>
      <c r="O38" s="8">
        <v>0</v>
      </c>
      <c r="P38" s="8">
        <v>0</v>
      </c>
      <c r="Q38" s="8">
        <v>0</v>
      </c>
      <c r="R38" s="8">
        <v>0</v>
      </c>
      <c r="S38" s="8">
        <v>0</v>
      </c>
      <c r="T38" s="8">
        <v>0</v>
      </c>
      <c r="U38" s="8">
        <v>0</v>
      </c>
      <c r="V38" s="8">
        <v>0</v>
      </c>
      <c r="W38" s="8">
        <v>0</v>
      </c>
      <c r="X38" s="8">
        <v>0</v>
      </c>
      <c r="Y38" s="8">
        <v>0</v>
      </c>
      <c r="Z38" s="8">
        <v>0</v>
      </c>
      <c r="AA38" s="8">
        <v>0</v>
      </c>
      <c r="AB38" s="8">
        <v>0</v>
      </c>
      <c r="AC38" s="8">
        <v>0</v>
      </c>
      <c r="AD38" s="8">
        <v>0</v>
      </c>
      <c r="AE38" s="8">
        <v>0</v>
      </c>
      <c r="AF38" s="8">
        <v>0</v>
      </c>
      <c r="AG38" s="8">
        <v>0</v>
      </c>
      <c r="AH38" s="8">
        <v>0</v>
      </c>
      <c r="AI38" s="12">
        <f t="shared" si="34"/>
        <v>0</v>
      </c>
      <c r="AJ38" s="12">
        <f t="shared" si="35"/>
        <v>0</v>
      </c>
      <c r="AK38" s="12">
        <f t="shared" si="36"/>
        <v>-0.28000000000000003</v>
      </c>
      <c r="AL38" s="12">
        <f t="shared" si="37"/>
        <v>0</v>
      </c>
      <c r="AM38" s="12">
        <f t="shared" si="38"/>
        <v>0</v>
      </c>
      <c r="AN38" s="45"/>
    </row>
    <row r="39" spans="1:40" ht="63" x14ac:dyDescent="0.25">
      <c r="A39" s="48" t="s">
        <v>88</v>
      </c>
      <c r="B39" s="55" t="s">
        <v>135</v>
      </c>
      <c r="C39" s="56" t="s">
        <v>136</v>
      </c>
      <c r="D39" s="11" t="s">
        <v>61</v>
      </c>
      <c r="E39" s="5">
        <v>0</v>
      </c>
      <c r="F39" s="5">
        <v>0</v>
      </c>
      <c r="G39" s="5">
        <v>0.13</v>
      </c>
      <c r="H39" s="5">
        <v>0</v>
      </c>
      <c r="I39" s="5">
        <v>0</v>
      </c>
      <c r="J39" s="5">
        <f t="shared" si="43"/>
        <v>0</v>
      </c>
      <c r="K39" s="5">
        <f t="shared" si="44"/>
        <v>0</v>
      </c>
      <c r="L39" s="5">
        <f t="shared" si="45"/>
        <v>0</v>
      </c>
      <c r="M39" s="5">
        <f t="shared" si="46"/>
        <v>0</v>
      </c>
      <c r="N39" s="5">
        <f t="shared" si="47"/>
        <v>0</v>
      </c>
      <c r="O39" s="8">
        <v>0</v>
      </c>
      <c r="P39" s="8">
        <v>0</v>
      </c>
      <c r="Q39" s="8">
        <v>0</v>
      </c>
      <c r="R39" s="8">
        <v>0</v>
      </c>
      <c r="S39" s="8">
        <v>0</v>
      </c>
      <c r="T39" s="8">
        <v>0</v>
      </c>
      <c r="U39" s="8">
        <v>0</v>
      </c>
      <c r="V39" s="8">
        <v>0</v>
      </c>
      <c r="W39" s="8">
        <v>0</v>
      </c>
      <c r="X39" s="8">
        <v>0</v>
      </c>
      <c r="Y39" s="8">
        <v>0</v>
      </c>
      <c r="Z39" s="8">
        <v>0</v>
      </c>
      <c r="AA39" s="8">
        <v>0</v>
      </c>
      <c r="AB39" s="8">
        <v>0</v>
      </c>
      <c r="AC39" s="8">
        <v>0</v>
      </c>
      <c r="AD39" s="8">
        <v>0</v>
      </c>
      <c r="AE39" s="8">
        <v>0</v>
      </c>
      <c r="AF39" s="8">
        <v>0</v>
      </c>
      <c r="AG39" s="8">
        <v>0</v>
      </c>
      <c r="AH39" s="8">
        <v>0</v>
      </c>
      <c r="AI39" s="12">
        <f t="shared" si="34"/>
        <v>0</v>
      </c>
      <c r="AJ39" s="12">
        <f t="shared" si="35"/>
        <v>0</v>
      </c>
      <c r="AK39" s="12">
        <f t="shared" si="36"/>
        <v>-0.13</v>
      </c>
      <c r="AL39" s="12">
        <f t="shared" si="37"/>
        <v>0</v>
      </c>
      <c r="AM39" s="12">
        <f t="shared" si="38"/>
        <v>0</v>
      </c>
      <c r="AN39" s="45"/>
    </row>
    <row r="40" spans="1:40" ht="63" x14ac:dyDescent="0.25">
      <c r="A40" s="48" t="s">
        <v>89</v>
      </c>
      <c r="B40" s="55" t="s">
        <v>137</v>
      </c>
      <c r="C40" s="56" t="s">
        <v>138</v>
      </c>
      <c r="D40" s="11" t="s">
        <v>61</v>
      </c>
      <c r="E40" s="5">
        <v>0</v>
      </c>
      <c r="F40" s="5">
        <v>0</v>
      </c>
      <c r="G40" s="5">
        <v>0.17</v>
      </c>
      <c r="H40" s="5">
        <v>0</v>
      </c>
      <c r="I40" s="5">
        <v>0</v>
      </c>
      <c r="J40" s="5">
        <f t="shared" si="43"/>
        <v>0</v>
      </c>
      <c r="K40" s="5">
        <f t="shared" si="44"/>
        <v>0</v>
      </c>
      <c r="L40" s="5">
        <f t="shared" si="45"/>
        <v>0</v>
      </c>
      <c r="M40" s="5">
        <f t="shared" si="46"/>
        <v>0</v>
      </c>
      <c r="N40" s="5">
        <f t="shared" si="47"/>
        <v>0</v>
      </c>
      <c r="O40" s="8">
        <v>0</v>
      </c>
      <c r="P40" s="8">
        <v>0</v>
      </c>
      <c r="Q40" s="8">
        <v>0</v>
      </c>
      <c r="R40" s="8">
        <v>0</v>
      </c>
      <c r="S40" s="8">
        <v>0</v>
      </c>
      <c r="T40" s="8">
        <v>0</v>
      </c>
      <c r="U40" s="8">
        <v>0</v>
      </c>
      <c r="V40" s="8">
        <v>0</v>
      </c>
      <c r="W40" s="8">
        <v>0</v>
      </c>
      <c r="X40" s="8">
        <v>0</v>
      </c>
      <c r="Y40" s="8">
        <v>0</v>
      </c>
      <c r="Z40" s="8">
        <v>0</v>
      </c>
      <c r="AA40" s="8">
        <v>0</v>
      </c>
      <c r="AB40" s="8">
        <v>0</v>
      </c>
      <c r="AC40" s="8">
        <v>0</v>
      </c>
      <c r="AD40" s="8">
        <v>0</v>
      </c>
      <c r="AE40" s="8">
        <v>0</v>
      </c>
      <c r="AF40" s="8">
        <v>0</v>
      </c>
      <c r="AG40" s="8">
        <v>0</v>
      </c>
      <c r="AH40" s="8">
        <v>0</v>
      </c>
      <c r="AI40" s="12">
        <f t="shared" si="34"/>
        <v>0</v>
      </c>
      <c r="AJ40" s="12">
        <f t="shared" si="35"/>
        <v>0</v>
      </c>
      <c r="AK40" s="12">
        <f t="shared" si="36"/>
        <v>-0.17</v>
      </c>
      <c r="AL40" s="12">
        <f t="shared" si="37"/>
        <v>0</v>
      </c>
      <c r="AM40" s="12">
        <f t="shared" si="38"/>
        <v>0</v>
      </c>
      <c r="AN40" s="45"/>
    </row>
    <row r="41" spans="1:40" ht="63" x14ac:dyDescent="0.25">
      <c r="A41" s="48" t="s">
        <v>90</v>
      </c>
      <c r="B41" s="55" t="s">
        <v>139</v>
      </c>
      <c r="C41" s="56" t="s">
        <v>140</v>
      </c>
      <c r="D41" s="11" t="s">
        <v>61</v>
      </c>
      <c r="E41" s="5">
        <v>0</v>
      </c>
      <c r="F41" s="5">
        <v>0</v>
      </c>
      <c r="G41" s="5">
        <v>0.15</v>
      </c>
      <c r="H41" s="5">
        <v>0</v>
      </c>
      <c r="I41" s="5">
        <v>0</v>
      </c>
      <c r="J41" s="5">
        <f t="shared" si="43"/>
        <v>0</v>
      </c>
      <c r="K41" s="5">
        <f t="shared" si="44"/>
        <v>0</v>
      </c>
      <c r="L41" s="5">
        <f t="shared" si="45"/>
        <v>0</v>
      </c>
      <c r="M41" s="5">
        <f t="shared" si="46"/>
        <v>0</v>
      </c>
      <c r="N41" s="5">
        <f t="shared" si="47"/>
        <v>0</v>
      </c>
      <c r="O41" s="8">
        <v>0</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12">
        <f t="shared" si="34"/>
        <v>0</v>
      </c>
      <c r="AJ41" s="12">
        <f t="shared" si="35"/>
        <v>0</v>
      </c>
      <c r="AK41" s="12">
        <f t="shared" si="36"/>
        <v>-0.15</v>
      </c>
      <c r="AL41" s="12">
        <f t="shared" si="37"/>
        <v>0</v>
      </c>
      <c r="AM41" s="12">
        <f t="shared" si="38"/>
        <v>0</v>
      </c>
      <c r="AN41" s="45"/>
    </row>
    <row r="42" spans="1:40" ht="63" x14ac:dyDescent="0.25">
      <c r="A42" s="48" t="s">
        <v>91</v>
      </c>
      <c r="B42" s="55" t="s">
        <v>141</v>
      </c>
      <c r="C42" s="56" t="s">
        <v>142</v>
      </c>
      <c r="D42" s="11" t="s">
        <v>61</v>
      </c>
      <c r="E42" s="5">
        <v>0</v>
      </c>
      <c r="F42" s="5">
        <v>0</v>
      </c>
      <c r="G42" s="5">
        <v>0.5</v>
      </c>
      <c r="H42" s="5">
        <v>0</v>
      </c>
      <c r="I42" s="5">
        <v>0</v>
      </c>
      <c r="J42" s="5">
        <f t="shared" si="43"/>
        <v>0</v>
      </c>
      <c r="K42" s="5">
        <f t="shared" si="44"/>
        <v>0</v>
      </c>
      <c r="L42" s="5">
        <f t="shared" si="45"/>
        <v>0</v>
      </c>
      <c r="M42" s="5">
        <f t="shared" si="46"/>
        <v>0</v>
      </c>
      <c r="N42" s="5">
        <f t="shared" si="47"/>
        <v>0</v>
      </c>
      <c r="O42" s="8">
        <v>0</v>
      </c>
      <c r="P42" s="8">
        <v>0</v>
      </c>
      <c r="Q42" s="8">
        <v>0</v>
      </c>
      <c r="R42" s="8">
        <v>0</v>
      </c>
      <c r="S42" s="8">
        <v>0</v>
      </c>
      <c r="T42" s="8">
        <v>0</v>
      </c>
      <c r="U42" s="8">
        <v>0</v>
      </c>
      <c r="V42" s="8">
        <v>0</v>
      </c>
      <c r="W42" s="8">
        <v>0</v>
      </c>
      <c r="X42" s="8">
        <v>0</v>
      </c>
      <c r="Y42" s="8">
        <v>0</v>
      </c>
      <c r="Z42" s="8">
        <v>0</v>
      </c>
      <c r="AA42" s="8">
        <v>0</v>
      </c>
      <c r="AB42" s="8">
        <v>0</v>
      </c>
      <c r="AC42" s="8">
        <v>0</v>
      </c>
      <c r="AD42" s="8">
        <v>0</v>
      </c>
      <c r="AE42" s="8">
        <v>0</v>
      </c>
      <c r="AF42" s="8">
        <v>0</v>
      </c>
      <c r="AG42" s="8">
        <v>0</v>
      </c>
      <c r="AH42" s="8">
        <v>0</v>
      </c>
      <c r="AI42" s="12">
        <f t="shared" si="34"/>
        <v>0</v>
      </c>
      <c r="AJ42" s="12">
        <f t="shared" si="35"/>
        <v>0</v>
      </c>
      <c r="AK42" s="12">
        <f t="shared" si="36"/>
        <v>-0.5</v>
      </c>
      <c r="AL42" s="12">
        <f t="shared" si="37"/>
        <v>0</v>
      </c>
      <c r="AM42" s="12">
        <f t="shared" si="38"/>
        <v>0</v>
      </c>
      <c r="AN42" s="45"/>
    </row>
    <row r="43" spans="1:40" ht="47.25" x14ac:dyDescent="0.25">
      <c r="A43" s="48" t="s">
        <v>92</v>
      </c>
      <c r="B43" s="55" t="s">
        <v>143</v>
      </c>
      <c r="C43" s="56" t="s">
        <v>144</v>
      </c>
      <c r="D43" s="11" t="s">
        <v>61</v>
      </c>
      <c r="E43" s="5">
        <v>0</v>
      </c>
      <c r="F43" s="5">
        <v>0</v>
      </c>
      <c r="G43" s="5">
        <v>0.15</v>
      </c>
      <c r="H43" s="5">
        <v>0</v>
      </c>
      <c r="I43" s="5">
        <v>0</v>
      </c>
      <c r="J43" s="5">
        <f t="shared" si="43"/>
        <v>0</v>
      </c>
      <c r="K43" s="5">
        <f t="shared" si="44"/>
        <v>0</v>
      </c>
      <c r="L43" s="5">
        <f t="shared" si="45"/>
        <v>0</v>
      </c>
      <c r="M43" s="5">
        <f t="shared" si="46"/>
        <v>0</v>
      </c>
      <c r="N43" s="5">
        <f t="shared" si="47"/>
        <v>0</v>
      </c>
      <c r="O43" s="8">
        <v>0</v>
      </c>
      <c r="P43" s="8">
        <v>0</v>
      </c>
      <c r="Q43" s="8">
        <v>0</v>
      </c>
      <c r="R43" s="8">
        <v>0</v>
      </c>
      <c r="S43" s="8">
        <v>0</v>
      </c>
      <c r="T43" s="8">
        <v>0</v>
      </c>
      <c r="U43" s="8">
        <v>0</v>
      </c>
      <c r="V43" s="8">
        <v>0</v>
      </c>
      <c r="W43" s="8">
        <v>0</v>
      </c>
      <c r="X43" s="8">
        <v>0</v>
      </c>
      <c r="Y43" s="8">
        <v>0</v>
      </c>
      <c r="Z43" s="8">
        <v>0</v>
      </c>
      <c r="AA43" s="8">
        <v>0</v>
      </c>
      <c r="AB43" s="8">
        <v>0</v>
      </c>
      <c r="AC43" s="8">
        <v>0</v>
      </c>
      <c r="AD43" s="8">
        <v>0</v>
      </c>
      <c r="AE43" s="8">
        <v>0</v>
      </c>
      <c r="AF43" s="8">
        <v>0</v>
      </c>
      <c r="AG43" s="8">
        <v>0</v>
      </c>
      <c r="AH43" s="8">
        <v>0</v>
      </c>
      <c r="AI43" s="12">
        <f t="shared" si="34"/>
        <v>0</v>
      </c>
      <c r="AJ43" s="12">
        <f t="shared" si="35"/>
        <v>0</v>
      </c>
      <c r="AK43" s="12">
        <f t="shared" si="36"/>
        <v>-0.15</v>
      </c>
      <c r="AL43" s="12">
        <f t="shared" si="37"/>
        <v>0</v>
      </c>
      <c r="AM43" s="12">
        <f t="shared" si="38"/>
        <v>0</v>
      </c>
      <c r="AN43" s="45"/>
    </row>
    <row r="44" spans="1:40" ht="47.25" x14ac:dyDescent="0.25">
      <c r="A44" s="57" t="s">
        <v>93</v>
      </c>
      <c r="B44" s="55" t="s">
        <v>160</v>
      </c>
      <c r="C44" s="56" t="s">
        <v>60</v>
      </c>
      <c r="D44" s="53" t="s">
        <v>61</v>
      </c>
      <c r="E44" s="5">
        <v>0</v>
      </c>
      <c r="F44" s="5">
        <v>0</v>
      </c>
      <c r="G44" s="5">
        <v>0</v>
      </c>
      <c r="H44" s="5">
        <v>0</v>
      </c>
      <c r="I44" s="5">
        <f>I45</f>
        <v>2.8754390000000001</v>
      </c>
      <c r="J44" s="5">
        <f t="shared" ref="J44:AH44" si="48">J45</f>
        <v>0</v>
      </c>
      <c r="K44" s="5">
        <f t="shared" si="48"/>
        <v>0</v>
      </c>
      <c r="L44" s="5">
        <f t="shared" si="48"/>
        <v>0</v>
      </c>
      <c r="M44" s="5">
        <f t="shared" si="48"/>
        <v>0</v>
      </c>
      <c r="N44" s="5">
        <f t="shared" si="48"/>
        <v>0</v>
      </c>
      <c r="O44" s="5">
        <f t="shared" si="48"/>
        <v>0</v>
      </c>
      <c r="P44" s="5">
        <f t="shared" si="48"/>
        <v>0</v>
      </c>
      <c r="Q44" s="5">
        <f t="shared" si="48"/>
        <v>0</v>
      </c>
      <c r="R44" s="5">
        <f t="shared" si="48"/>
        <v>0</v>
      </c>
      <c r="S44" s="5">
        <f t="shared" si="48"/>
        <v>5.1163560000000004E-2</v>
      </c>
      <c r="T44" s="5">
        <f t="shared" si="48"/>
        <v>0</v>
      </c>
      <c r="U44" s="5">
        <f t="shared" si="48"/>
        <v>0</v>
      </c>
      <c r="V44" s="5">
        <f t="shared" si="48"/>
        <v>0</v>
      </c>
      <c r="W44" s="5">
        <f t="shared" si="48"/>
        <v>0</v>
      </c>
      <c r="X44" s="5">
        <f t="shared" si="48"/>
        <v>0</v>
      </c>
      <c r="Y44" s="5">
        <f t="shared" si="48"/>
        <v>0</v>
      </c>
      <c r="Z44" s="5">
        <f t="shared" si="48"/>
        <v>0</v>
      </c>
      <c r="AA44" s="5">
        <f t="shared" si="48"/>
        <v>0</v>
      </c>
      <c r="AB44" s="5">
        <f t="shared" si="48"/>
        <v>0</v>
      </c>
      <c r="AC44" s="5">
        <f t="shared" si="48"/>
        <v>0</v>
      </c>
      <c r="AD44" s="5">
        <f t="shared" si="48"/>
        <v>0</v>
      </c>
      <c r="AE44" s="5">
        <f t="shared" si="48"/>
        <v>0</v>
      </c>
      <c r="AF44" s="5">
        <f t="shared" si="48"/>
        <v>0</v>
      </c>
      <c r="AG44" s="5">
        <f t="shared" si="48"/>
        <v>0</v>
      </c>
      <c r="AH44" s="5">
        <f t="shared" si="48"/>
        <v>0</v>
      </c>
      <c r="AI44" s="12">
        <f t="shared" ref="AI44:AI45" si="49">J44-E44</f>
        <v>0</v>
      </c>
      <c r="AJ44" s="12">
        <f t="shared" ref="AJ44:AJ45" si="50">K44-F44</f>
        <v>0</v>
      </c>
      <c r="AK44" s="12">
        <f t="shared" ref="AK44:AK45" si="51">L44-G44</f>
        <v>0</v>
      </c>
      <c r="AL44" s="12">
        <f t="shared" ref="AL44:AL45" si="52">M44-H44</f>
        <v>0</v>
      </c>
      <c r="AM44" s="12">
        <f t="shared" ref="AM44:AM45" si="53">N44-I44</f>
        <v>-2.8754390000000001</v>
      </c>
      <c r="AN44" s="45"/>
    </row>
    <row r="45" spans="1:40" ht="47.25" x14ac:dyDescent="0.25">
      <c r="A45" s="56" t="s">
        <v>95</v>
      </c>
      <c r="B45" s="55" t="s">
        <v>161</v>
      </c>
      <c r="C45" s="56" t="s">
        <v>162</v>
      </c>
      <c r="D45" s="53" t="s">
        <v>61</v>
      </c>
      <c r="E45" s="5">
        <v>0</v>
      </c>
      <c r="F45" s="5">
        <v>0</v>
      </c>
      <c r="G45" s="5">
        <v>0</v>
      </c>
      <c r="H45" s="5">
        <v>0</v>
      </c>
      <c r="I45" s="5">
        <v>2.8754390000000001</v>
      </c>
      <c r="J45" s="5">
        <v>0</v>
      </c>
      <c r="K45" s="5">
        <v>0</v>
      </c>
      <c r="L45" s="5">
        <v>0</v>
      </c>
      <c r="M45" s="5">
        <v>0</v>
      </c>
      <c r="N45" s="5">
        <v>0</v>
      </c>
      <c r="O45" s="5">
        <v>0</v>
      </c>
      <c r="P45" s="5">
        <v>0</v>
      </c>
      <c r="Q45" s="5">
        <v>0</v>
      </c>
      <c r="R45" s="5">
        <v>0</v>
      </c>
      <c r="S45" s="8">
        <v>5.1163560000000004E-2</v>
      </c>
      <c r="T45" s="8">
        <v>0</v>
      </c>
      <c r="U45" s="8">
        <v>0</v>
      </c>
      <c r="V45" s="8">
        <v>0</v>
      </c>
      <c r="W45" s="8">
        <v>0</v>
      </c>
      <c r="X45" s="8">
        <v>0</v>
      </c>
      <c r="Y45" s="8">
        <v>0</v>
      </c>
      <c r="Z45" s="8">
        <v>0</v>
      </c>
      <c r="AA45" s="8">
        <v>0</v>
      </c>
      <c r="AB45" s="8">
        <v>0</v>
      </c>
      <c r="AC45" s="8">
        <v>0</v>
      </c>
      <c r="AD45" s="8">
        <v>0</v>
      </c>
      <c r="AE45" s="8">
        <v>0</v>
      </c>
      <c r="AF45" s="8">
        <v>0</v>
      </c>
      <c r="AG45" s="8">
        <v>0</v>
      </c>
      <c r="AH45" s="8">
        <v>0</v>
      </c>
      <c r="AI45" s="12">
        <f t="shared" si="49"/>
        <v>0</v>
      </c>
      <c r="AJ45" s="12">
        <f t="shared" si="50"/>
        <v>0</v>
      </c>
      <c r="AK45" s="12">
        <f t="shared" si="51"/>
        <v>0</v>
      </c>
      <c r="AL45" s="12">
        <f t="shared" si="52"/>
        <v>0</v>
      </c>
      <c r="AM45" s="12">
        <f t="shared" si="53"/>
        <v>-2.8754390000000001</v>
      </c>
      <c r="AN45" s="45"/>
    </row>
    <row r="46" spans="1:40" s="7" customFormat="1" ht="63" x14ac:dyDescent="0.25">
      <c r="A46" s="42" t="s">
        <v>163</v>
      </c>
      <c r="B46" s="9" t="s">
        <v>94</v>
      </c>
      <c r="C46" s="14" t="s">
        <v>60</v>
      </c>
      <c r="D46" s="11" t="s">
        <v>61</v>
      </c>
      <c r="E46" s="5">
        <v>0</v>
      </c>
      <c r="F46" s="5">
        <v>0</v>
      </c>
      <c r="G46" s="5">
        <v>0</v>
      </c>
      <c r="H46" s="5">
        <v>0</v>
      </c>
      <c r="I46" s="5">
        <v>0</v>
      </c>
      <c r="J46" s="5">
        <f t="shared" ref="J46" si="54">O46+T46+Y46+AD46</f>
        <v>0</v>
      </c>
      <c r="K46" s="5">
        <f t="shared" ref="K46" si="55">P46+U46+Z46+AE46</f>
        <v>0</v>
      </c>
      <c r="L46" s="5">
        <f t="shared" ref="L46" si="56">Q46+V46+AA46+AF46</f>
        <v>0</v>
      </c>
      <c r="M46" s="5">
        <f t="shared" ref="M46" si="57">R46+W46+AB46+AG46</f>
        <v>0</v>
      </c>
      <c r="N46" s="5">
        <f t="shared" ref="N46" si="58">S46+X46+AC46+AH46</f>
        <v>0.49731352000000006</v>
      </c>
      <c r="O46" s="8">
        <f t="shared" ref="O46:Z47" si="59">O47</f>
        <v>0</v>
      </c>
      <c r="P46" s="8">
        <f t="shared" si="59"/>
        <v>0</v>
      </c>
      <c r="Q46" s="8">
        <f t="shared" si="59"/>
        <v>0</v>
      </c>
      <c r="R46" s="8">
        <f t="shared" si="59"/>
        <v>0</v>
      </c>
      <c r="S46" s="8">
        <f t="shared" si="59"/>
        <v>0.49731352000000006</v>
      </c>
      <c r="T46" s="8">
        <f t="shared" si="59"/>
        <v>0</v>
      </c>
      <c r="U46" s="8">
        <f t="shared" si="59"/>
        <v>0</v>
      </c>
      <c r="V46" s="8">
        <f t="shared" si="59"/>
        <v>0</v>
      </c>
      <c r="W46" s="8">
        <f t="shared" si="59"/>
        <v>0</v>
      </c>
      <c r="X46" s="8">
        <f t="shared" si="59"/>
        <v>0</v>
      </c>
      <c r="Y46" s="8">
        <f>Y47</f>
        <v>0</v>
      </c>
      <c r="Z46" s="8">
        <f t="shared" si="59"/>
        <v>0</v>
      </c>
      <c r="AA46" s="8">
        <f t="shared" ref="V46:AB47" si="60">AA47</f>
        <v>0</v>
      </c>
      <c r="AB46" s="8">
        <f t="shared" si="60"/>
        <v>0</v>
      </c>
      <c r="AC46" s="8">
        <f>AC47</f>
        <v>0</v>
      </c>
      <c r="AD46" s="8">
        <f t="shared" ref="AC46:AH47" si="61">AD47</f>
        <v>0</v>
      </c>
      <c r="AE46" s="8">
        <f t="shared" si="61"/>
        <v>0</v>
      </c>
      <c r="AF46" s="8">
        <f t="shared" si="61"/>
        <v>0</v>
      </c>
      <c r="AG46" s="8">
        <f t="shared" si="61"/>
        <v>0</v>
      </c>
      <c r="AH46" s="8">
        <f t="shared" si="61"/>
        <v>0</v>
      </c>
      <c r="AI46" s="12">
        <f t="shared" si="34"/>
        <v>0</v>
      </c>
      <c r="AJ46" s="12">
        <f t="shared" si="35"/>
        <v>0</v>
      </c>
      <c r="AK46" s="12">
        <f t="shared" si="36"/>
        <v>0</v>
      </c>
      <c r="AL46" s="12">
        <f t="shared" si="37"/>
        <v>0</v>
      </c>
      <c r="AM46" s="12">
        <f t="shared" si="38"/>
        <v>0.49731352000000006</v>
      </c>
      <c r="AN46" s="45"/>
    </row>
    <row r="47" spans="1:40" ht="47.25" x14ac:dyDescent="0.25">
      <c r="A47" s="42" t="s">
        <v>164</v>
      </c>
      <c r="B47" s="9" t="s">
        <v>96</v>
      </c>
      <c r="C47" s="14" t="s">
        <v>60</v>
      </c>
      <c r="D47" s="11" t="s">
        <v>61</v>
      </c>
      <c r="E47" s="5">
        <v>0</v>
      </c>
      <c r="F47" s="5">
        <v>0</v>
      </c>
      <c r="G47" s="5">
        <v>0</v>
      </c>
      <c r="H47" s="5">
        <v>0</v>
      </c>
      <c r="I47" s="5">
        <v>0</v>
      </c>
      <c r="J47" s="5">
        <f t="shared" ref="J47:N48" si="62">O47+T47+Y47+AD47</f>
        <v>0</v>
      </c>
      <c r="K47" s="5">
        <f t="shared" si="62"/>
        <v>0</v>
      </c>
      <c r="L47" s="5">
        <f t="shared" si="62"/>
        <v>0</v>
      </c>
      <c r="M47" s="5">
        <f t="shared" si="62"/>
        <v>0</v>
      </c>
      <c r="N47" s="5">
        <f t="shared" si="62"/>
        <v>0.49731352000000006</v>
      </c>
      <c r="O47" s="8">
        <f t="shared" si="59"/>
        <v>0</v>
      </c>
      <c r="P47" s="8">
        <f t="shared" si="59"/>
        <v>0</v>
      </c>
      <c r="Q47" s="8">
        <f t="shared" si="59"/>
        <v>0</v>
      </c>
      <c r="R47" s="8">
        <f t="shared" si="59"/>
        <v>0</v>
      </c>
      <c r="S47" s="8">
        <f t="shared" si="59"/>
        <v>0.49731352000000006</v>
      </c>
      <c r="T47" s="8">
        <f t="shared" si="59"/>
        <v>0</v>
      </c>
      <c r="U47" s="8">
        <f t="shared" si="59"/>
        <v>0</v>
      </c>
      <c r="V47" s="8">
        <f t="shared" si="60"/>
        <v>0</v>
      </c>
      <c r="W47" s="8">
        <f t="shared" si="60"/>
        <v>0</v>
      </c>
      <c r="X47" s="8">
        <f t="shared" si="60"/>
        <v>0</v>
      </c>
      <c r="Y47" s="8">
        <f t="shared" si="60"/>
        <v>0</v>
      </c>
      <c r="Z47" s="8">
        <f t="shared" si="60"/>
        <v>0</v>
      </c>
      <c r="AA47" s="8">
        <f t="shared" si="60"/>
        <v>0</v>
      </c>
      <c r="AB47" s="8">
        <f t="shared" si="60"/>
        <v>0</v>
      </c>
      <c r="AC47" s="8">
        <f t="shared" si="61"/>
        <v>0</v>
      </c>
      <c r="AD47" s="8">
        <f t="shared" si="61"/>
        <v>0</v>
      </c>
      <c r="AE47" s="8">
        <f t="shared" si="61"/>
        <v>0</v>
      </c>
      <c r="AF47" s="8">
        <f t="shared" si="61"/>
        <v>0</v>
      </c>
      <c r="AG47" s="8">
        <f t="shared" si="61"/>
        <v>0</v>
      </c>
      <c r="AH47" s="8">
        <f t="shared" si="61"/>
        <v>0</v>
      </c>
      <c r="AI47" s="12">
        <f t="shared" si="34"/>
        <v>0</v>
      </c>
      <c r="AJ47" s="12">
        <f t="shared" si="35"/>
        <v>0</v>
      </c>
      <c r="AK47" s="12">
        <f t="shared" si="36"/>
        <v>0</v>
      </c>
      <c r="AL47" s="12">
        <f t="shared" si="37"/>
        <v>0</v>
      </c>
      <c r="AM47" s="12">
        <f t="shared" si="38"/>
        <v>0.49731352000000006</v>
      </c>
      <c r="AN47" s="45"/>
    </row>
    <row r="48" spans="1:40" ht="47.25" x14ac:dyDescent="0.25">
      <c r="A48" s="42" t="s">
        <v>165</v>
      </c>
      <c r="B48" s="13" t="s">
        <v>113</v>
      </c>
      <c r="C48" s="14" t="s">
        <v>61</v>
      </c>
      <c r="D48" s="11" t="s">
        <v>61</v>
      </c>
      <c r="E48" s="5">
        <v>0</v>
      </c>
      <c r="F48" s="5">
        <v>0</v>
      </c>
      <c r="G48" s="5">
        <v>0</v>
      </c>
      <c r="H48" s="5">
        <v>0</v>
      </c>
      <c r="I48" s="5">
        <v>0</v>
      </c>
      <c r="J48" s="5">
        <f t="shared" si="62"/>
        <v>0</v>
      </c>
      <c r="K48" s="5">
        <f t="shared" si="62"/>
        <v>0</v>
      </c>
      <c r="L48" s="5">
        <f t="shared" si="62"/>
        <v>0</v>
      </c>
      <c r="M48" s="5">
        <f t="shared" si="62"/>
        <v>0</v>
      </c>
      <c r="N48" s="5">
        <f t="shared" si="62"/>
        <v>0.49731352000000006</v>
      </c>
      <c r="O48" s="8">
        <v>0</v>
      </c>
      <c r="P48" s="8">
        <v>0</v>
      </c>
      <c r="Q48" s="8">
        <v>0</v>
      </c>
      <c r="R48" s="8">
        <v>0</v>
      </c>
      <c r="S48" s="8">
        <v>0.49731352000000006</v>
      </c>
      <c r="T48" s="8">
        <v>0</v>
      </c>
      <c r="U48" s="8">
        <v>0</v>
      </c>
      <c r="V48" s="8">
        <v>0</v>
      </c>
      <c r="W48" s="8">
        <v>0</v>
      </c>
      <c r="X48" s="8">
        <v>0</v>
      </c>
      <c r="Y48" s="8">
        <v>0</v>
      </c>
      <c r="Z48" s="8">
        <v>0</v>
      </c>
      <c r="AA48" s="8">
        <v>0</v>
      </c>
      <c r="AB48" s="8">
        <v>0</v>
      </c>
      <c r="AC48" s="8">
        <v>0</v>
      </c>
      <c r="AD48" s="8">
        <v>0</v>
      </c>
      <c r="AE48" s="8">
        <v>0</v>
      </c>
      <c r="AF48" s="8">
        <v>0</v>
      </c>
      <c r="AG48" s="8">
        <v>0</v>
      </c>
      <c r="AH48" s="8">
        <v>0</v>
      </c>
      <c r="AI48" s="12">
        <f t="shared" si="34"/>
        <v>0</v>
      </c>
      <c r="AJ48" s="12">
        <f t="shared" si="35"/>
        <v>0</v>
      </c>
      <c r="AK48" s="12">
        <f t="shared" si="36"/>
        <v>0</v>
      </c>
      <c r="AL48" s="12">
        <f t="shared" si="37"/>
        <v>0</v>
      </c>
      <c r="AM48" s="12">
        <f t="shared" si="38"/>
        <v>0.49731352000000006</v>
      </c>
      <c r="AN48" s="45"/>
    </row>
    <row r="49" spans="1:40" s="7" customFormat="1" ht="47.25" x14ac:dyDescent="0.25">
      <c r="A49" s="42" t="s">
        <v>97</v>
      </c>
      <c r="B49" s="9" t="s">
        <v>98</v>
      </c>
      <c r="C49" s="10" t="s">
        <v>60</v>
      </c>
      <c r="D49" s="11" t="s">
        <v>61</v>
      </c>
      <c r="E49" s="5">
        <f t="shared" ref="E49:AH49" si="63">SUM(E50:E52)</f>
        <v>0.56000000000000005</v>
      </c>
      <c r="F49" s="5">
        <f t="shared" si="63"/>
        <v>0</v>
      </c>
      <c r="G49" s="5">
        <f t="shared" si="63"/>
        <v>2.5329999999999999</v>
      </c>
      <c r="H49" s="5">
        <f t="shared" si="63"/>
        <v>0</v>
      </c>
      <c r="I49" s="5">
        <f t="shared" si="63"/>
        <v>0</v>
      </c>
      <c r="J49" s="5">
        <f t="shared" si="63"/>
        <v>0</v>
      </c>
      <c r="K49" s="5">
        <f t="shared" si="63"/>
        <v>0</v>
      </c>
      <c r="L49" s="5">
        <f t="shared" si="63"/>
        <v>0</v>
      </c>
      <c r="M49" s="5">
        <f t="shared" si="63"/>
        <v>0</v>
      </c>
      <c r="N49" s="5">
        <f t="shared" si="63"/>
        <v>7.0000000000000001E-3</v>
      </c>
      <c r="O49" s="5">
        <f t="shared" si="63"/>
        <v>0</v>
      </c>
      <c r="P49" s="5">
        <f t="shared" si="63"/>
        <v>0</v>
      </c>
      <c r="Q49" s="5">
        <f t="shared" si="63"/>
        <v>0</v>
      </c>
      <c r="R49" s="5">
        <f t="shared" si="63"/>
        <v>0</v>
      </c>
      <c r="S49" s="5">
        <f t="shared" si="63"/>
        <v>7.0000000000000001E-3</v>
      </c>
      <c r="T49" s="5">
        <f t="shared" si="63"/>
        <v>0</v>
      </c>
      <c r="U49" s="5">
        <f t="shared" si="63"/>
        <v>0</v>
      </c>
      <c r="V49" s="5">
        <f t="shared" si="63"/>
        <v>0</v>
      </c>
      <c r="W49" s="5">
        <f t="shared" si="63"/>
        <v>0</v>
      </c>
      <c r="X49" s="5">
        <f t="shared" si="63"/>
        <v>0</v>
      </c>
      <c r="Y49" s="5">
        <f t="shared" si="63"/>
        <v>0</v>
      </c>
      <c r="Z49" s="5">
        <f t="shared" si="63"/>
        <v>0</v>
      </c>
      <c r="AA49" s="5">
        <f t="shared" si="63"/>
        <v>0</v>
      </c>
      <c r="AB49" s="5">
        <f t="shared" si="63"/>
        <v>0</v>
      </c>
      <c r="AC49" s="5">
        <f t="shared" si="63"/>
        <v>0</v>
      </c>
      <c r="AD49" s="5">
        <f t="shared" si="63"/>
        <v>0</v>
      </c>
      <c r="AE49" s="5">
        <f t="shared" si="63"/>
        <v>0</v>
      </c>
      <c r="AF49" s="5">
        <f t="shared" si="63"/>
        <v>0</v>
      </c>
      <c r="AG49" s="5">
        <f t="shared" si="63"/>
        <v>0</v>
      </c>
      <c r="AH49" s="5">
        <f t="shared" si="63"/>
        <v>0</v>
      </c>
      <c r="AI49" s="12">
        <f t="shared" ref="AI49:AI51" si="64">J49-E49</f>
        <v>-0.56000000000000005</v>
      </c>
      <c r="AJ49" s="12">
        <f t="shared" ref="AJ49:AJ51" si="65">K49-F49</f>
        <v>0</v>
      </c>
      <c r="AK49" s="12">
        <f t="shared" ref="AK49:AK51" si="66">L49-G49</f>
        <v>-2.5329999999999999</v>
      </c>
      <c r="AL49" s="12">
        <f t="shared" ref="AL49:AL51" si="67">M49-H49</f>
        <v>0</v>
      </c>
      <c r="AM49" s="12">
        <f t="shared" ref="AM49:AM51" si="68">N49-I49</f>
        <v>7.0000000000000001E-3</v>
      </c>
      <c r="AN49" s="45"/>
    </row>
    <row r="50" spans="1:40" ht="60.75" customHeight="1" x14ac:dyDescent="0.25">
      <c r="A50" s="42" t="s">
        <v>99</v>
      </c>
      <c r="B50" s="9" t="s">
        <v>145</v>
      </c>
      <c r="C50" s="10" t="s">
        <v>147</v>
      </c>
      <c r="D50" s="11" t="s">
        <v>61</v>
      </c>
      <c r="E50" s="5">
        <v>0</v>
      </c>
      <c r="F50" s="5">
        <v>0</v>
      </c>
      <c r="G50" s="5">
        <v>2.5329999999999999</v>
      </c>
      <c r="H50" s="5">
        <v>0</v>
      </c>
      <c r="I50" s="5">
        <v>0</v>
      </c>
      <c r="J50" s="5">
        <f t="shared" ref="J50:J51" si="69">O50+T50+Y50+AD50</f>
        <v>0</v>
      </c>
      <c r="K50" s="5">
        <f t="shared" ref="K50:K51" si="70">P50+U50+Z50+AE50</f>
        <v>0</v>
      </c>
      <c r="L50" s="5">
        <f t="shared" ref="L50:L51" si="71">Q50+V50+AA50+AF50</f>
        <v>0</v>
      </c>
      <c r="M50" s="5">
        <f t="shared" ref="M50:M51" si="72">R50+W50+AB50+AG50</f>
        <v>0</v>
      </c>
      <c r="N50" s="5">
        <f t="shared" ref="N50:N51" si="73">S50+X50+AC50+AH50</f>
        <v>0</v>
      </c>
      <c r="O50" s="8">
        <v>0</v>
      </c>
      <c r="P50" s="8">
        <v>0</v>
      </c>
      <c r="Q50" s="8">
        <v>0</v>
      </c>
      <c r="R50" s="8">
        <v>0</v>
      </c>
      <c r="S50" s="8">
        <v>0</v>
      </c>
      <c r="T50" s="8">
        <v>0</v>
      </c>
      <c r="U50" s="8">
        <v>0</v>
      </c>
      <c r="V50" s="8">
        <v>0</v>
      </c>
      <c r="W50" s="8">
        <v>0</v>
      </c>
      <c r="X50" s="8">
        <v>0</v>
      </c>
      <c r="Y50" s="8">
        <v>0</v>
      </c>
      <c r="Z50" s="8">
        <v>0</v>
      </c>
      <c r="AA50" s="8">
        <v>0</v>
      </c>
      <c r="AB50" s="8">
        <v>0</v>
      </c>
      <c r="AC50" s="8">
        <v>0</v>
      </c>
      <c r="AD50" s="8">
        <v>0</v>
      </c>
      <c r="AE50" s="8">
        <v>0</v>
      </c>
      <c r="AF50" s="8">
        <v>0</v>
      </c>
      <c r="AG50" s="8">
        <v>0</v>
      </c>
      <c r="AH50" s="8">
        <v>0</v>
      </c>
      <c r="AI50" s="12">
        <f t="shared" si="64"/>
        <v>0</v>
      </c>
      <c r="AJ50" s="12">
        <f t="shared" si="65"/>
        <v>0</v>
      </c>
      <c r="AK50" s="12">
        <f t="shared" si="66"/>
        <v>-2.5329999999999999</v>
      </c>
      <c r="AL50" s="12">
        <f t="shared" si="67"/>
        <v>0</v>
      </c>
      <c r="AM50" s="12">
        <f t="shared" si="68"/>
        <v>0</v>
      </c>
      <c r="AN50" s="45"/>
    </row>
    <row r="51" spans="1:40" ht="69" customHeight="1" x14ac:dyDescent="0.25">
      <c r="A51" s="42" t="s">
        <v>101</v>
      </c>
      <c r="B51" s="9" t="s">
        <v>146</v>
      </c>
      <c r="C51" s="14" t="s">
        <v>148</v>
      </c>
      <c r="D51" s="11" t="s">
        <v>61</v>
      </c>
      <c r="E51" s="5">
        <v>0.4</v>
      </c>
      <c r="F51" s="5">
        <v>0</v>
      </c>
      <c r="G51" s="5">
        <v>0</v>
      </c>
      <c r="H51" s="5">
        <v>0</v>
      </c>
      <c r="I51" s="5">
        <v>0</v>
      </c>
      <c r="J51" s="5">
        <f t="shared" si="69"/>
        <v>0</v>
      </c>
      <c r="K51" s="5">
        <f t="shared" si="70"/>
        <v>0</v>
      </c>
      <c r="L51" s="5">
        <f t="shared" si="71"/>
        <v>0</v>
      </c>
      <c r="M51" s="5">
        <f t="shared" si="72"/>
        <v>0</v>
      </c>
      <c r="N51" s="5">
        <f t="shared" si="73"/>
        <v>7.0000000000000001E-3</v>
      </c>
      <c r="O51" s="5">
        <v>0</v>
      </c>
      <c r="P51" s="5">
        <v>0</v>
      </c>
      <c r="Q51" s="5">
        <v>0</v>
      </c>
      <c r="R51" s="5">
        <v>0</v>
      </c>
      <c r="S51" s="5">
        <v>7.0000000000000001E-3</v>
      </c>
      <c r="T51" s="5">
        <v>0</v>
      </c>
      <c r="U51" s="5">
        <v>0</v>
      </c>
      <c r="V51" s="5">
        <v>0</v>
      </c>
      <c r="W51" s="5">
        <v>0</v>
      </c>
      <c r="X51" s="5">
        <v>0</v>
      </c>
      <c r="Y51" s="5">
        <v>0</v>
      </c>
      <c r="Z51" s="5">
        <v>0</v>
      </c>
      <c r="AA51" s="8">
        <v>0</v>
      </c>
      <c r="AB51" s="8">
        <v>0</v>
      </c>
      <c r="AC51" s="8">
        <v>0</v>
      </c>
      <c r="AD51" s="8">
        <v>0</v>
      </c>
      <c r="AE51" s="8">
        <v>0</v>
      </c>
      <c r="AF51" s="8">
        <v>0</v>
      </c>
      <c r="AG51" s="8">
        <v>0</v>
      </c>
      <c r="AH51" s="8">
        <v>0</v>
      </c>
      <c r="AI51" s="12">
        <f t="shared" si="64"/>
        <v>-0.4</v>
      </c>
      <c r="AJ51" s="12">
        <f t="shared" si="65"/>
        <v>0</v>
      </c>
      <c r="AK51" s="12">
        <f t="shared" si="66"/>
        <v>0</v>
      </c>
      <c r="AL51" s="12">
        <f t="shared" si="67"/>
        <v>0</v>
      </c>
      <c r="AM51" s="12">
        <f t="shared" si="68"/>
        <v>7.0000000000000001E-3</v>
      </c>
      <c r="AN51" s="45"/>
    </row>
    <row r="52" spans="1:40" ht="69" customHeight="1" x14ac:dyDescent="0.25">
      <c r="A52" s="42" t="s">
        <v>102</v>
      </c>
      <c r="B52" s="9" t="s">
        <v>100</v>
      </c>
      <c r="C52" s="14" t="s">
        <v>149</v>
      </c>
      <c r="D52" s="51" t="s">
        <v>61</v>
      </c>
      <c r="E52" s="5">
        <v>0.16</v>
      </c>
      <c r="F52" s="5">
        <v>0</v>
      </c>
      <c r="G52" s="5">
        <v>0</v>
      </c>
      <c r="H52" s="5">
        <v>0</v>
      </c>
      <c r="I52" s="5">
        <v>0</v>
      </c>
      <c r="J52" s="5">
        <f t="shared" ref="J52" si="74">O52+T52+Y52+AD52</f>
        <v>0</v>
      </c>
      <c r="K52" s="5">
        <f t="shared" ref="K52" si="75">P52+U52+Z52+AE52</f>
        <v>0</v>
      </c>
      <c r="L52" s="5">
        <f t="shared" ref="L52" si="76">Q52+V52+AA52+AF52</f>
        <v>0</v>
      </c>
      <c r="M52" s="5">
        <f t="shared" ref="M52" si="77">R52+W52+AB52+AG52</f>
        <v>0</v>
      </c>
      <c r="N52" s="5">
        <f t="shared" ref="N52" si="78">S52+X52+AC52+AH52</f>
        <v>0</v>
      </c>
      <c r="O52" s="5">
        <v>0</v>
      </c>
      <c r="P52" s="5">
        <v>0</v>
      </c>
      <c r="Q52" s="5">
        <v>0</v>
      </c>
      <c r="R52" s="5">
        <v>0</v>
      </c>
      <c r="S52" s="5">
        <v>0</v>
      </c>
      <c r="T52" s="5">
        <v>0</v>
      </c>
      <c r="U52" s="5">
        <v>0</v>
      </c>
      <c r="V52" s="5">
        <v>0</v>
      </c>
      <c r="W52" s="5">
        <v>0</v>
      </c>
      <c r="X52" s="5">
        <v>0</v>
      </c>
      <c r="Y52" s="5">
        <v>0</v>
      </c>
      <c r="Z52" s="5">
        <v>0</v>
      </c>
      <c r="AA52" s="5">
        <v>0</v>
      </c>
      <c r="AB52" s="5">
        <v>0</v>
      </c>
      <c r="AC52" s="5">
        <v>0</v>
      </c>
      <c r="AD52" s="8">
        <v>0</v>
      </c>
      <c r="AE52" s="8">
        <v>0</v>
      </c>
      <c r="AF52" s="8">
        <v>0</v>
      </c>
      <c r="AG52" s="8">
        <v>0</v>
      </c>
      <c r="AH52" s="8">
        <v>0</v>
      </c>
      <c r="AI52" s="12">
        <f t="shared" ref="AI52" si="79">J52-E52</f>
        <v>-0.16</v>
      </c>
      <c r="AJ52" s="12">
        <f t="shared" ref="AJ52" si="80">K52-F52</f>
        <v>0</v>
      </c>
      <c r="AK52" s="12">
        <f t="shared" ref="AK52" si="81">L52-G52</f>
        <v>0</v>
      </c>
      <c r="AL52" s="12">
        <f t="shared" ref="AL52" si="82">M52-H52</f>
        <v>0</v>
      </c>
      <c r="AM52" s="12">
        <f t="shared" ref="AM52" si="83">N52-I52</f>
        <v>0</v>
      </c>
      <c r="AN52" s="45"/>
    </row>
    <row r="53" spans="1:40" s="7" customFormat="1" ht="31.5" x14ac:dyDescent="0.25">
      <c r="A53" s="42" t="s">
        <v>103</v>
      </c>
      <c r="B53" s="9" t="s">
        <v>104</v>
      </c>
      <c r="C53" s="10" t="s">
        <v>60</v>
      </c>
      <c r="D53" s="11" t="s">
        <v>61</v>
      </c>
      <c r="E53" s="5">
        <f>SUM(E54:E58)</f>
        <v>0</v>
      </c>
      <c r="F53" s="5">
        <f t="shared" ref="F53:I53" si="84">SUM(F54:F58)</f>
        <v>0</v>
      </c>
      <c r="G53" s="5">
        <f t="shared" si="84"/>
        <v>0</v>
      </c>
      <c r="H53" s="5">
        <f t="shared" si="84"/>
        <v>0</v>
      </c>
      <c r="I53" s="5">
        <f t="shared" si="84"/>
        <v>3.1624574333333335</v>
      </c>
      <c r="J53" s="8">
        <f t="shared" ref="J53:AH53" si="85">SUM(J54:J58)</f>
        <v>0</v>
      </c>
      <c r="K53" s="8">
        <f t="shared" si="85"/>
        <v>0</v>
      </c>
      <c r="L53" s="8">
        <f t="shared" si="85"/>
        <v>0</v>
      </c>
      <c r="M53" s="8">
        <f t="shared" si="85"/>
        <v>0</v>
      </c>
      <c r="N53" s="8">
        <f t="shared" si="85"/>
        <v>0</v>
      </c>
      <c r="O53" s="8">
        <f t="shared" si="85"/>
        <v>0</v>
      </c>
      <c r="P53" s="8">
        <f t="shared" si="85"/>
        <v>0</v>
      </c>
      <c r="Q53" s="8">
        <f t="shared" si="85"/>
        <v>0</v>
      </c>
      <c r="R53" s="8">
        <f t="shared" si="85"/>
        <v>0</v>
      </c>
      <c r="S53" s="8">
        <f t="shared" si="85"/>
        <v>0</v>
      </c>
      <c r="T53" s="8">
        <f t="shared" si="85"/>
        <v>0</v>
      </c>
      <c r="U53" s="8">
        <f t="shared" si="85"/>
        <v>0</v>
      </c>
      <c r="V53" s="8">
        <f t="shared" si="85"/>
        <v>0</v>
      </c>
      <c r="W53" s="8">
        <f t="shared" si="85"/>
        <v>0</v>
      </c>
      <c r="X53" s="8">
        <f t="shared" si="85"/>
        <v>0</v>
      </c>
      <c r="Y53" s="8">
        <f t="shared" si="85"/>
        <v>0</v>
      </c>
      <c r="Z53" s="8">
        <f t="shared" si="85"/>
        <v>0</v>
      </c>
      <c r="AA53" s="8">
        <f t="shared" si="85"/>
        <v>0</v>
      </c>
      <c r="AB53" s="8">
        <f t="shared" si="85"/>
        <v>0</v>
      </c>
      <c r="AC53" s="8">
        <f t="shared" si="85"/>
        <v>0</v>
      </c>
      <c r="AD53" s="8">
        <f t="shared" si="85"/>
        <v>0</v>
      </c>
      <c r="AE53" s="8">
        <f t="shared" si="85"/>
        <v>0</v>
      </c>
      <c r="AF53" s="8">
        <f t="shared" si="85"/>
        <v>0</v>
      </c>
      <c r="AG53" s="8">
        <f t="shared" si="85"/>
        <v>0</v>
      </c>
      <c r="AH53" s="8">
        <f t="shared" si="85"/>
        <v>0</v>
      </c>
      <c r="AI53" s="12">
        <f t="shared" ref="AI53:AI58" si="86">J53-E53</f>
        <v>0</v>
      </c>
      <c r="AJ53" s="12">
        <f t="shared" ref="AJ53:AJ58" si="87">K53-F53</f>
        <v>0</v>
      </c>
      <c r="AK53" s="12">
        <f t="shared" ref="AK53:AK58" si="88">L53-G53</f>
        <v>0</v>
      </c>
      <c r="AL53" s="12">
        <f t="shared" ref="AL53:AL58" si="89">M53-H53</f>
        <v>0</v>
      </c>
      <c r="AM53" s="12">
        <f t="shared" ref="AM53:AM58" si="90">N53-I53</f>
        <v>-3.1624574333333335</v>
      </c>
      <c r="AN53" s="45"/>
    </row>
    <row r="54" spans="1:40" ht="47.25" x14ac:dyDescent="0.25">
      <c r="A54" s="48" t="s">
        <v>105</v>
      </c>
      <c r="B54" s="9" t="s">
        <v>150</v>
      </c>
      <c r="C54" s="49" t="s">
        <v>151</v>
      </c>
      <c r="D54" s="11" t="s">
        <v>61</v>
      </c>
      <c r="E54" s="5">
        <v>0</v>
      </c>
      <c r="F54" s="5">
        <v>0</v>
      </c>
      <c r="G54" s="5">
        <v>0</v>
      </c>
      <c r="H54" s="5">
        <v>0</v>
      </c>
      <c r="I54" s="5">
        <v>0.2</v>
      </c>
      <c r="J54" s="5">
        <f t="shared" ref="J54:J58" si="91">O54+T54+Y54+AD54</f>
        <v>0</v>
      </c>
      <c r="K54" s="5">
        <f t="shared" ref="K54:K58" si="92">P54+U54+Z54+AE54</f>
        <v>0</v>
      </c>
      <c r="L54" s="5">
        <f t="shared" ref="L54:L58" si="93">Q54+V54+AA54+AF54</f>
        <v>0</v>
      </c>
      <c r="M54" s="5">
        <f t="shared" ref="M54:M58" si="94">R54+W54+AB54+AG54</f>
        <v>0</v>
      </c>
      <c r="N54" s="5">
        <f t="shared" ref="N54:N58" si="95">S54+X54+AC54+AH54</f>
        <v>0</v>
      </c>
      <c r="O54" s="8">
        <v>0</v>
      </c>
      <c r="P54" s="8">
        <v>0</v>
      </c>
      <c r="Q54" s="8">
        <v>0</v>
      </c>
      <c r="R54" s="8">
        <v>0</v>
      </c>
      <c r="S54" s="8">
        <v>0</v>
      </c>
      <c r="T54" s="8">
        <v>0</v>
      </c>
      <c r="U54" s="8">
        <v>0</v>
      </c>
      <c r="V54" s="8">
        <v>0</v>
      </c>
      <c r="W54" s="8">
        <v>0</v>
      </c>
      <c r="X54" s="8">
        <v>0</v>
      </c>
      <c r="Y54" s="8">
        <v>0</v>
      </c>
      <c r="Z54" s="8">
        <v>0</v>
      </c>
      <c r="AA54" s="8">
        <v>0</v>
      </c>
      <c r="AB54" s="8">
        <v>0</v>
      </c>
      <c r="AC54" s="8">
        <v>0</v>
      </c>
      <c r="AD54" s="8">
        <v>0</v>
      </c>
      <c r="AE54" s="8">
        <v>0</v>
      </c>
      <c r="AF54" s="8">
        <v>0</v>
      </c>
      <c r="AG54" s="8">
        <v>0</v>
      </c>
      <c r="AH54" s="8">
        <v>0</v>
      </c>
      <c r="AI54" s="12">
        <f t="shared" si="86"/>
        <v>0</v>
      </c>
      <c r="AJ54" s="12">
        <f t="shared" si="87"/>
        <v>0</v>
      </c>
      <c r="AK54" s="12">
        <f t="shared" si="88"/>
        <v>0</v>
      </c>
      <c r="AL54" s="12">
        <f t="shared" si="89"/>
        <v>0</v>
      </c>
      <c r="AM54" s="12">
        <f t="shared" si="90"/>
        <v>-0.2</v>
      </c>
      <c r="AN54" s="45"/>
    </row>
    <row r="55" spans="1:40" x14ac:dyDescent="0.25">
      <c r="A55" s="48" t="s">
        <v>106</v>
      </c>
      <c r="B55" s="9" t="s">
        <v>152</v>
      </c>
      <c r="C55" s="49" t="s">
        <v>153</v>
      </c>
      <c r="D55" s="11" t="s">
        <v>61</v>
      </c>
      <c r="E55" s="5">
        <v>0</v>
      </c>
      <c r="F55" s="5">
        <v>0</v>
      </c>
      <c r="G55" s="5">
        <v>0</v>
      </c>
      <c r="H55" s="5">
        <v>0</v>
      </c>
      <c r="I55" s="5">
        <v>2.3566666666666665</v>
      </c>
      <c r="J55" s="5">
        <f t="shared" si="91"/>
        <v>0</v>
      </c>
      <c r="K55" s="5">
        <f t="shared" si="92"/>
        <v>0</v>
      </c>
      <c r="L55" s="5">
        <f t="shared" si="93"/>
        <v>0</v>
      </c>
      <c r="M55" s="5">
        <f t="shared" si="94"/>
        <v>0</v>
      </c>
      <c r="N55" s="5">
        <f t="shared" si="95"/>
        <v>0</v>
      </c>
      <c r="O55" s="8">
        <v>0</v>
      </c>
      <c r="P55" s="8">
        <v>0</v>
      </c>
      <c r="Q55" s="8">
        <v>0</v>
      </c>
      <c r="R55" s="8">
        <v>0</v>
      </c>
      <c r="S55" s="8">
        <v>0</v>
      </c>
      <c r="T55" s="8">
        <v>0</v>
      </c>
      <c r="U55" s="8">
        <v>0</v>
      </c>
      <c r="V55" s="8">
        <v>0</v>
      </c>
      <c r="W55" s="8">
        <v>0</v>
      </c>
      <c r="X55" s="8">
        <v>0</v>
      </c>
      <c r="Y55" s="8">
        <v>0</v>
      </c>
      <c r="Z55" s="8">
        <v>0</v>
      </c>
      <c r="AA55" s="8">
        <v>0</v>
      </c>
      <c r="AB55" s="8">
        <v>0</v>
      </c>
      <c r="AC55" s="8">
        <v>0</v>
      </c>
      <c r="AD55" s="8">
        <v>0</v>
      </c>
      <c r="AE55" s="8">
        <v>0</v>
      </c>
      <c r="AF55" s="8">
        <v>0</v>
      </c>
      <c r="AG55" s="8">
        <v>0</v>
      </c>
      <c r="AH55" s="8">
        <v>0</v>
      </c>
      <c r="AI55" s="12">
        <f t="shared" si="86"/>
        <v>0</v>
      </c>
      <c r="AJ55" s="12">
        <f t="shared" si="87"/>
        <v>0</v>
      </c>
      <c r="AK55" s="12">
        <f t="shared" si="88"/>
        <v>0</v>
      </c>
      <c r="AL55" s="12">
        <f t="shared" si="89"/>
        <v>0</v>
      </c>
      <c r="AM55" s="12">
        <f t="shared" si="90"/>
        <v>-2.3566666666666665</v>
      </c>
      <c r="AN55" s="45"/>
    </row>
    <row r="56" spans="1:40" ht="31.5" x14ac:dyDescent="0.25">
      <c r="A56" s="48" t="s">
        <v>107</v>
      </c>
      <c r="B56" s="9" t="s">
        <v>154</v>
      </c>
      <c r="C56" s="49" t="s">
        <v>155</v>
      </c>
      <c r="D56" s="11" t="s">
        <v>61</v>
      </c>
      <c r="E56" s="5">
        <v>0</v>
      </c>
      <c r="F56" s="5">
        <v>0</v>
      </c>
      <c r="G56" s="5">
        <v>0</v>
      </c>
      <c r="H56" s="5">
        <v>0</v>
      </c>
      <c r="I56" s="5">
        <v>7.9463060000000002E-2</v>
      </c>
      <c r="J56" s="5">
        <f t="shared" si="91"/>
        <v>0</v>
      </c>
      <c r="K56" s="5">
        <f t="shared" si="92"/>
        <v>0</v>
      </c>
      <c r="L56" s="5">
        <f t="shared" si="93"/>
        <v>0</v>
      </c>
      <c r="M56" s="5">
        <f t="shared" si="94"/>
        <v>0</v>
      </c>
      <c r="N56" s="5">
        <f t="shared" si="95"/>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12">
        <f t="shared" si="86"/>
        <v>0</v>
      </c>
      <c r="AJ56" s="12">
        <f t="shared" si="87"/>
        <v>0</v>
      </c>
      <c r="AK56" s="12">
        <f t="shared" si="88"/>
        <v>0</v>
      </c>
      <c r="AL56" s="12">
        <f t="shared" si="89"/>
        <v>0</v>
      </c>
      <c r="AM56" s="12">
        <f t="shared" si="90"/>
        <v>-7.9463060000000002E-2</v>
      </c>
      <c r="AN56" s="45"/>
    </row>
    <row r="57" spans="1:40" ht="31.5" x14ac:dyDescent="0.25">
      <c r="A57" s="48" t="s">
        <v>108</v>
      </c>
      <c r="B57" s="9" t="s">
        <v>156</v>
      </c>
      <c r="C57" s="49" t="s">
        <v>157</v>
      </c>
      <c r="D57" s="11" t="s">
        <v>61</v>
      </c>
      <c r="E57" s="5">
        <v>0</v>
      </c>
      <c r="F57" s="5">
        <v>0</v>
      </c>
      <c r="G57" s="5">
        <v>0</v>
      </c>
      <c r="H57" s="5">
        <v>0</v>
      </c>
      <c r="I57" s="5">
        <v>9.7161040000000004E-2</v>
      </c>
      <c r="J57" s="5">
        <f t="shared" si="91"/>
        <v>0</v>
      </c>
      <c r="K57" s="5">
        <f t="shared" si="92"/>
        <v>0</v>
      </c>
      <c r="L57" s="5">
        <f t="shared" si="93"/>
        <v>0</v>
      </c>
      <c r="M57" s="5">
        <f t="shared" si="94"/>
        <v>0</v>
      </c>
      <c r="N57" s="5">
        <f t="shared" si="95"/>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12">
        <f t="shared" si="86"/>
        <v>0</v>
      </c>
      <c r="AJ57" s="12">
        <f t="shared" si="87"/>
        <v>0</v>
      </c>
      <c r="AK57" s="12">
        <f t="shared" si="88"/>
        <v>0</v>
      </c>
      <c r="AL57" s="12">
        <f t="shared" si="89"/>
        <v>0</v>
      </c>
      <c r="AM57" s="12">
        <f t="shared" si="90"/>
        <v>-9.7161040000000004E-2</v>
      </c>
      <c r="AN57" s="45"/>
    </row>
    <row r="58" spans="1:40" ht="31.5" x14ac:dyDescent="0.25">
      <c r="A58" s="48" t="s">
        <v>109</v>
      </c>
      <c r="B58" s="9" t="s">
        <v>158</v>
      </c>
      <c r="C58" s="49" t="s">
        <v>159</v>
      </c>
      <c r="D58" s="11" t="s">
        <v>61</v>
      </c>
      <c r="E58" s="5">
        <v>0</v>
      </c>
      <c r="F58" s="5">
        <v>0</v>
      </c>
      <c r="G58" s="5">
        <v>0</v>
      </c>
      <c r="H58" s="5">
        <v>0</v>
      </c>
      <c r="I58" s="5">
        <v>0.4291666666666667</v>
      </c>
      <c r="J58" s="5">
        <f t="shared" si="91"/>
        <v>0</v>
      </c>
      <c r="K58" s="5">
        <f t="shared" si="92"/>
        <v>0</v>
      </c>
      <c r="L58" s="5">
        <f t="shared" si="93"/>
        <v>0</v>
      </c>
      <c r="M58" s="5">
        <f t="shared" si="94"/>
        <v>0</v>
      </c>
      <c r="N58" s="5">
        <f t="shared" si="95"/>
        <v>0</v>
      </c>
      <c r="O58" s="8">
        <v>0</v>
      </c>
      <c r="P58" s="8">
        <v>0</v>
      </c>
      <c r="Q58" s="8">
        <v>0</v>
      </c>
      <c r="R58" s="8">
        <v>0</v>
      </c>
      <c r="S58" s="8">
        <v>0</v>
      </c>
      <c r="T58" s="8">
        <v>0</v>
      </c>
      <c r="U58" s="8">
        <v>0</v>
      </c>
      <c r="V58" s="8">
        <v>0</v>
      </c>
      <c r="W58" s="8">
        <v>0</v>
      </c>
      <c r="X58" s="8">
        <v>0</v>
      </c>
      <c r="Y58" s="8">
        <v>0</v>
      </c>
      <c r="Z58" s="8">
        <v>0</v>
      </c>
      <c r="AA58" s="8">
        <v>0</v>
      </c>
      <c r="AB58" s="8">
        <v>0</v>
      </c>
      <c r="AC58" s="8">
        <v>0</v>
      </c>
      <c r="AD58" s="8">
        <v>0</v>
      </c>
      <c r="AE58" s="8">
        <v>0</v>
      </c>
      <c r="AF58" s="8">
        <v>0</v>
      </c>
      <c r="AG58" s="8">
        <v>0</v>
      </c>
      <c r="AH58" s="8">
        <v>0</v>
      </c>
      <c r="AI58" s="12">
        <f t="shared" si="86"/>
        <v>0</v>
      </c>
      <c r="AJ58" s="12">
        <f t="shared" si="87"/>
        <v>0</v>
      </c>
      <c r="AK58" s="12">
        <f t="shared" si="88"/>
        <v>0</v>
      </c>
      <c r="AL58" s="12">
        <f t="shared" si="89"/>
        <v>0</v>
      </c>
      <c r="AM58" s="12">
        <f t="shared" si="90"/>
        <v>-0.4291666666666667</v>
      </c>
      <c r="AN58" s="45"/>
    </row>
  </sheetData>
  <autoFilter ref="B1:B58" xr:uid="{8AAC373F-FA83-4527-8D5E-C4D6A6A01329}"/>
  <mergeCells count="20">
    <mergeCell ref="AP15:AQ15"/>
    <mergeCell ref="AI15:AM18"/>
    <mergeCell ref="AN15:AN19"/>
    <mergeCell ref="E17:I17"/>
    <mergeCell ref="J17:AH17"/>
    <mergeCell ref="E18:I18"/>
    <mergeCell ref="J18:N18"/>
    <mergeCell ref="E15:AH16"/>
    <mergeCell ref="O18:S18"/>
    <mergeCell ref="T18:X18"/>
    <mergeCell ref="Y18:AC18"/>
    <mergeCell ref="AD18:AH18"/>
    <mergeCell ref="D4:Z5"/>
    <mergeCell ref="F8:V8"/>
    <mergeCell ref="B12:AE12"/>
    <mergeCell ref="A14:I14"/>
    <mergeCell ref="A15:A19"/>
    <mergeCell ref="B15:B19"/>
    <mergeCell ref="C15:C19"/>
    <mergeCell ref="D15:D19"/>
  </mergeCells>
  <phoneticPr fontId="15" type="noConversion"/>
  <dataValidations count="2">
    <dataValidation type="textLength" operator="lessThanOrEqual" allowBlank="1" showInputMessage="1" showErrorMessage="1" errorTitle="Ошибка" error="Допускается ввод не более 900 символов!" sqref="B65548:B65550 HG65548:HG65550 RC65548:RC65550 AAY65548:AAY65550 AKU65548:AKU65550 AUQ65548:AUQ65550 BEM65548:BEM65550 BOI65548:BOI65550 BYE65548:BYE65550 CIA65548:CIA65550 CRW65548:CRW65550 DBS65548:DBS65550 DLO65548:DLO65550 DVK65548:DVK65550 EFG65548:EFG65550 EPC65548:EPC65550 EYY65548:EYY65550 FIU65548:FIU65550 FSQ65548:FSQ65550 GCM65548:GCM65550 GMI65548:GMI65550 GWE65548:GWE65550 HGA65548:HGA65550 HPW65548:HPW65550 HZS65548:HZS65550 IJO65548:IJO65550 ITK65548:ITK65550 JDG65548:JDG65550 JNC65548:JNC65550 JWY65548:JWY65550 KGU65548:KGU65550 KQQ65548:KQQ65550 LAM65548:LAM65550 LKI65548:LKI65550 LUE65548:LUE65550 MEA65548:MEA65550 MNW65548:MNW65550 MXS65548:MXS65550 NHO65548:NHO65550 NRK65548:NRK65550 OBG65548:OBG65550 OLC65548:OLC65550 OUY65548:OUY65550 PEU65548:PEU65550 POQ65548:POQ65550 PYM65548:PYM65550 QII65548:QII65550 QSE65548:QSE65550 RCA65548:RCA65550 RLW65548:RLW65550 RVS65548:RVS65550 SFO65548:SFO65550 SPK65548:SPK65550 SZG65548:SZG65550 TJC65548:TJC65550 TSY65548:TSY65550 UCU65548:UCU65550 UMQ65548:UMQ65550 UWM65548:UWM65550 VGI65548:VGI65550 VQE65548:VQE65550 WAA65548:WAA65550 WJW65548:WJW65550 WTS65548:WTS65550 B131084:B131086 HG131084:HG131086 RC131084:RC131086 AAY131084:AAY131086 AKU131084:AKU131086 AUQ131084:AUQ131086 BEM131084:BEM131086 BOI131084:BOI131086 BYE131084:BYE131086 CIA131084:CIA131086 CRW131084:CRW131086 DBS131084:DBS131086 DLO131084:DLO131086 DVK131084:DVK131086 EFG131084:EFG131086 EPC131084:EPC131086 EYY131084:EYY131086 FIU131084:FIU131086 FSQ131084:FSQ131086 GCM131084:GCM131086 GMI131084:GMI131086 GWE131084:GWE131086 HGA131084:HGA131086 HPW131084:HPW131086 HZS131084:HZS131086 IJO131084:IJO131086 ITK131084:ITK131086 JDG131084:JDG131086 JNC131084:JNC131086 JWY131084:JWY131086 KGU131084:KGU131086 KQQ131084:KQQ131086 LAM131084:LAM131086 LKI131084:LKI131086 LUE131084:LUE131086 MEA131084:MEA131086 MNW131084:MNW131086 MXS131084:MXS131086 NHO131084:NHO131086 NRK131084:NRK131086 OBG131084:OBG131086 OLC131084:OLC131086 OUY131084:OUY131086 PEU131084:PEU131086 POQ131084:POQ131086 PYM131084:PYM131086 QII131084:QII131086 QSE131084:QSE131086 RCA131084:RCA131086 RLW131084:RLW131086 RVS131084:RVS131086 SFO131084:SFO131086 SPK131084:SPK131086 SZG131084:SZG131086 TJC131084:TJC131086 TSY131084:TSY131086 UCU131084:UCU131086 UMQ131084:UMQ131086 UWM131084:UWM131086 VGI131084:VGI131086 VQE131084:VQE131086 WAA131084:WAA131086 WJW131084:WJW131086 WTS131084:WTS131086 B196620:B196622 HG196620:HG196622 RC196620:RC196622 AAY196620:AAY196622 AKU196620:AKU196622 AUQ196620:AUQ196622 BEM196620:BEM196622 BOI196620:BOI196622 BYE196620:BYE196622 CIA196620:CIA196622 CRW196620:CRW196622 DBS196620:DBS196622 DLO196620:DLO196622 DVK196620:DVK196622 EFG196620:EFG196622 EPC196620:EPC196622 EYY196620:EYY196622 FIU196620:FIU196622 FSQ196620:FSQ196622 GCM196620:GCM196622 GMI196620:GMI196622 GWE196620:GWE196622 HGA196620:HGA196622 HPW196620:HPW196622 HZS196620:HZS196622 IJO196620:IJO196622 ITK196620:ITK196622 JDG196620:JDG196622 JNC196620:JNC196622 JWY196620:JWY196622 KGU196620:KGU196622 KQQ196620:KQQ196622 LAM196620:LAM196622 LKI196620:LKI196622 LUE196620:LUE196622 MEA196620:MEA196622 MNW196620:MNW196622 MXS196620:MXS196622 NHO196620:NHO196622 NRK196620:NRK196622 OBG196620:OBG196622 OLC196620:OLC196622 OUY196620:OUY196622 PEU196620:PEU196622 POQ196620:POQ196622 PYM196620:PYM196622 QII196620:QII196622 QSE196620:QSE196622 RCA196620:RCA196622 RLW196620:RLW196622 RVS196620:RVS196622 SFO196620:SFO196622 SPK196620:SPK196622 SZG196620:SZG196622 TJC196620:TJC196622 TSY196620:TSY196622 UCU196620:UCU196622 UMQ196620:UMQ196622 UWM196620:UWM196622 VGI196620:VGI196622 VQE196620:VQE196622 WAA196620:WAA196622 WJW196620:WJW196622 WTS196620:WTS196622 B262156:B262158 HG262156:HG262158 RC262156:RC262158 AAY262156:AAY262158 AKU262156:AKU262158 AUQ262156:AUQ262158 BEM262156:BEM262158 BOI262156:BOI262158 BYE262156:BYE262158 CIA262156:CIA262158 CRW262156:CRW262158 DBS262156:DBS262158 DLO262156:DLO262158 DVK262156:DVK262158 EFG262156:EFG262158 EPC262156:EPC262158 EYY262156:EYY262158 FIU262156:FIU262158 FSQ262156:FSQ262158 GCM262156:GCM262158 GMI262156:GMI262158 GWE262156:GWE262158 HGA262156:HGA262158 HPW262156:HPW262158 HZS262156:HZS262158 IJO262156:IJO262158 ITK262156:ITK262158 JDG262156:JDG262158 JNC262156:JNC262158 JWY262156:JWY262158 KGU262156:KGU262158 KQQ262156:KQQ262158 LAM262156:LAM262158 LKI262156:LKI262158 LUE262156:LUE262158 MEA262156:MEA262158 MNW262156:MNW262158 MXS262156:MXS262158 NHO262156:NHO262158 NRK262156:NRK262158 OBG262156:OBG262158 OLC262156:OLC262158 OUY262156:OUY262158 PEU262156:PEU262158 POQ262156:POQ262158 PYM262156:PYM262158 QII262156:QII262158 QSE262156:QSE262158 RCA262156:RCA262158 RLW262156:RLW262158 RVS262156:RVS262158 SFO262156:SFO262158 SPK262156:SPK262158 SZG262156:SZG262158 TJC262156:TJC262158 TSY262156:TSY262158 UCU262156:UCU262158 UMQ262156:UMQ262158 UWM262156:UWM262158 VGI262156:VGI262158 VQE262156:VQE262158 WAA262156:WAA262158 WJW262156:WJW262158 WTS262156:WTS262158 B327692:B327694 HG327692:HG327694 RC327692:RC327694 AAY327692:AAY327694 AKU327692:AKU327694 AUQ327692:AUQ327694 BEM327692:BEM327694 BOI327692:BOI327694 BYE327692:BYE327694 CIA327692:CIA327694 CRW327692:CRW327694 DBS327692:DBS327694 DLO327692:DLO327694 DVK327692:DVK327694 EFG327692:EFG327694 EPC327692:EPC327694 EYY327692:EYY327694 FIU327692:FIU327694 FSQ327692:FSQ327694 GCM327692:GCM327694 GMI327692:GMI327694 GWE327692:GWE327694 HGA327692:HGA327694 HPW327692:HPW327694 HZS327692:HZS327694 IJO327692:IJO327694 ITK327692:ITK327694 JDG327692:JDG327694 JNC327692:JNC327694 JWY327692:JWY327694 KGU327692:KGU327694 KQQ327692:KQQ327694 LAM327692:LAM327694 LKI327692:LKI327694 LUE327692:LUE327694 MEA327692:MEA327694 MNW327692:MNW327694 MXS327692:MXS327694 NHO327692:NHO327694 NRK327692:NRK327694 OBG327692:OBG327694 OLC327692:OLC327694 OUY327692:OUY327694 PEU327692:PEU327694 POQ327692:POQ327694 PYM327692:PYM327694 QII327692:QII327694 QSE327692:QSE327694 RCA327692:RCA327694 RLW327692:RLW327694 RVS327692:RVS327694 SFO327692:SFO327694 SPK327692:SPK327694 SZG327692:SZG327694 TJC327692:TJC327694 TSY327692:TSY327694 UCU327692:UCU327694 UMQ327692:UMQ327694 UWM327692:UWM327694 VGI327692:VGI327694 VQE327692:VQE327694 WAA327692:WAA327694 WJW327692:WJW327694 WTS327692:WTS327694 B393228:B393230 HG393228:HG393230 RC393228:RC393230 AAY393228:AAY393230 AKU393228:AKU393230 AUQ393228:AUQ393230 BEM393228:BEM393230 BOI393228:BOI393230 BYE393228:BYE393230 CIA393228:CIA393230 CRW393228:CRW393230 DBS393228:DBS393230 DLO393228:DLO393230 DVK393228:DVK393230 EFG393228:EFG393230 EPC393228:EPC393230 EYY393228:EYY393230 FIU393228:FIU393230 FSQ393228:FSQ393230 GCM393228:GCM393230 GMI393228:GMI393230 GWE393228:GWE393230 HGA393228:HGA393230 HPW393228:HPW393230 HZS393228:HZS393230 IJO393228:IJO393230 ITK393228:ITK393230 JDG393228:JDG393230 JNC393228:JNC393230 JWY393228:JWY393230 KGU393228:KGU393230 KQQ393228:KQQ393230 LAM393228:LAM393230 LKI393228:LKI393230 LUE393228:LUE393230 MEA393228:MEA393230 MNW393228:MNW393230 MXS393228:MXS393230 NHO393228:NHO393230 NRK393228:NRK393230 OBG393228:OBG393230 OLC393228:OLC393230 OUY393228:OUY393230 PEU393228:PEU393230 POQ393228:POQ393230 PYM393228:PYM393230 QII393228:QII393230 QSE393228:QSE393230 RCA393228:RCA393230 RLW393228:RLW393230 RVS393228:RVS393230 SFO393228:SFO393230 SPK393228:SPK393230 SZG393228:SZG393230 TJC393228:TJC393230 TSY393228:TSY393230 UCU393228:UCU393230 UMQ393228:UMQ393230 UWM393228:UWM393230 VGI393228:VGI393230 VQE393228:VQE393230 WAA393228:WAA393230 WJW393228:WJW393230 WTS393228:WTS393230 B458764:B458766 HG458764:HG458766 RC458764:RC458766 AAY458764:AAY458766 AKU458764:AKU458766 AUQ458764:AUQ458766 BEM458764:BEM458766 BOI458764:BOI458766 BYE458764:BYE458766 CIA458764:CIA458766 CRW458764:CRW458766 DBS458764:DBS458766 DLO458764:DLO458766 DVK458764:DVK458766 EFG458764:EFG458766 EPC458764:EPC458766 EYY458764:EYY458766 FIU458764:FIU458766 FSQ458764:FSQ458766 GCM458764:GCM458766 GMI458764:GMI458766 GWE458764:GWE458766 HGA458764:HGA458766 HPW458764:HPW458766 HZS458764:HZS458766 IJO458764:IJO458766 ITK458764:ITK458766 JDG458764:JDG458766 JNC458764:JNC458766 JWY458764:JWY458766 KGU458764:KGU458766 KQQ458764:KQQ458766 LAM458764:LAM458766 LKI458764:LKI458766 LUE458764:LUE458766 MEA458764:MEA458766 MNW458764:MNW458766 MXS458764:MXS458766 NHO458764:NHO458766 NRK458764:NRK458766 OBG458764:OBG458766 OLC458764:OLC458766 OUY458764:OUY458766 PEU458764:PEU458766 POQ458764:POQ458766 PYM458764:PYM458766 QII458764:QII458766 QSE458764:QSE458766 RCA458764:RCA458766 RLW458764:RLW458766 RVS458764:RVS458766 SFO458764:SFO458766 SPK458764:SPK458766 SZG458764:SZG458766 TJC458764:TJC458766 TSY458764:TSY458766 UCU458764:UCU458766 UMQ458764:UMQ458766 UWM458764:UWM458766 VGI458764:VGI458766 VQE458764:VQE458766 WAA458764:WAA458766 WJW458764:WJW458766 WTS458764:WTS458766 B524300:B524302 HG524300:HG524302 RC524300:RC524302 AAY524300:AAY524302 AKU524300:AKU524302 AUQ524300:AUQ524302 BEM524300:BEM524302 BOI524300:BOI524302 BYE524300:BYE524302 CIA524300:CIA524302 CRW524300:CRW524302 DBS524300:DBS524302 DLO524300:DLO524302 DVK524300:DVK524302 EFG524300:EFG524302 EPC524300:EPC524302 EYY524300:EYY524302 FIU524300:FIU524302 FSQ524300:FSQ524302 GCM524300:GCM524302 GMI524300:GMI524302 GWE524300:GWE524302 HGA524300:HGA524302 HPW524300:HPW524302 HZS524300:HZS524302 IJO524300:IJO524302 ITK524300:ITK524302 JDG524300:JDG524302 JNC524300:JNC524302 JWY524300:JWY524302 KGU524300:KGU524302 KQQ524300:KQQ524302 LAM524300:LAM524302 LKI524300:LKI524302 LUE524300:LUE524302 MEA524300:MEA524302 MNW524300:MNW524302 MXS524300:MXS524302 NHO524300:NHO524302 NRK524300:NRK524302 OBG524300:OBG524302 OLC524300:OLC524302 OUY524300:OUY524302 PEU524300:PEU524302 POQ524300:POQ524302 PYM524300:PYM524302 QII524300:QII524302 QSE524300:QSE524302 RCA524300:RCA524302 RLW524300:RLW524302 RVS524300:RVS524302 SFO524300:SFO524302 SPK524300:SPK524302 SZG524300:SZG524302 TJC524300:TJC524302 TSY524300:TSY524302 UCU524300:UCU524302 UMQ524300:UMQ524302 UWM524300:UWM524302 VGI524300:VGI524302 VQE524300:VQE524302 WAA524300:WAA524302 WJW524300:WJW524302 WTS524300:WTS524302 B589836:B589838 HG589836:HG589838 RC589836:RC589838 AAY589836:AAY589838 AKU589836:AKU589838 AUQ589836:AUQ589838 BEM589836:BEM589838 BOI589836:BOI589838 BYE589836:BYE589838 CIA589836:CIA589838 CRW589836:CRW589838 DBS589836:DBS589838 DLO589836:DLO589838 DVK589836:DVK589838 EFG589836:EFG589838 EPC589836:EPC589838 EYY589836:EYY589838 FIU589836:FIU589838 FSQ589836:FSQ589838 GCM589836:GCM589838 GMI589836:GMI589838 GWE589836:GWE589838 HGA589836:HGA589838 HPW589836:HPW589838 HZS589836:HZS589838 IJO589836:IJO589838 ITK589836:ITK589838 JDG589836:JDG589838 JNC589836:JNC589838 JWY589836:JWY589838 KGU589836:KGU589838 KQQ589836:KQQ589838 LAM589836:LAM589838 LKI589836:LKI589838 LUE589836:LUE589838 MEA589836:MEA589838 MNW589836:MNW589838 MXS589836:MXS589838 NHO589836:NHO589838 NRK589836:NRK589838 OBG589836:OBG589838 OLC589836:OLC589838 OUY589836:OUY589838 PEU589836:PEU589838 POQ589836:POQ589838 PYM589836:PYM589838 QII589836:QII589838 QSE589836:QSE589838 RCA589836:RCA589838 RLW589836:RLW589838 RVS589836:RVS589838 SFO589836:SFO589838 SPK589836:SPK589838 SZG589836:SZG589838 TJC589836:TJC589838 TSY589836:TSY589838 UCU589836:UCU589838 UMQ589836:UMQ589838 UWM589836:UWM589838 VGI589836:VGI589838 VQE589836:VQE589838 WAA589836:WAA589838 WJW589836:WJW589838 WTS589836:WTS589838 B655372:B655374 HG655372:HG655374 RC655372:RC655374 AAY655372:AAY655374 AKU655372:AKU655374 AUQ655372:AUQ655374 BEM655372:BEM655374 BOI655372:BOI655374 BYE655372:BYE655374 CIA655372:CIA655374 CRW655372:CRW655374 DBS655372:DBS655374 DLO655372:DLO655374 DVK655372:DVK655374 EFG655372:EFG655374 EPC655372:EPC655374 EYY655372:EYY655374 FIU655372:FIU655374 FSQ655372:FSQ655374 GCM655372:GCM655374 GMI655372:GMI655374 GWE655372:GWE655374 HGA655372:HGA655374 HPW655372:HPW655374 HZS655372:HZS655374 IJO655372:IJO655374 ITK655372:ITK655374 JDG655372:JDG655374 JNC655372:JNC655374 JWY655372:JWY655374 KGU655372:KGU655374 KQQ655372:KQQ655374 LAM655372:LAM655374 LKI655372:LKI655374 LUE655372:LUE655374 MEA655372:MEA655374 MNW655372:MNW655374 MXS655372:MXS655374 NHO655372:NHO655374 NRK655372:NRK655374 OBG655372:OBG655374 OLC655372:OLC655374 OUY655372:OUY655374 PEU655372:PEU655374 POQ655372:POQ655374 PYM655372:PYM655374 QII655372:QII655374 QSE655372:QSE655374 RCA655372:RCA655374 RLW655372:RLW655374 RVS655372:RVS655374 SFO655372:SFO655374 SPK655372:SPK655374 SZG655372:SZG655374 TJC655372:TJC655374 TSY655372:TSY655374 UCU655372:UCU655374 UMQ655372:UMQ655374 UWM655372:UWM655374 VGI655372:VGI655374 VQE655372:VQE655374 WAA655372:WAA655374 WJW655372:WJW655374 WTS655372:WTS655374 B720908:B720910 HG720908:HG720910 RC720908:RC720910 AAY720908:AAY720910 AKU720908:AKU720910 AUQ720908:AUQ720910 BEM720908:BEM720910 BOI720908:BOI720910 BYE720908:BYE720910 CIA720908:CIA720910 CRW720908:CRW720910 DBS720908:DBS720910 DLO720908:DLO720910 DVK720908:DVK720910 EFG720908:EFG720910 EPC720908:EPC720910 EYY720908:EYY720910 FIU720908:FIU720910 FSQ720908:FSQ720910 GCM720908:GCM720910 GMI720908:GMI720910 GWE720908:GWE720910 HGA720908:HGA720910 HPW720908:HPW720910 HZS720908:HZS720910 IJO720908:IJO720910 ITK720908:ITK720910 JDG720908:JDG720910 JNC720908:JNC720910 JWY720908:JWY720910 KGU720908:KGU720910 KQQ720908:KQQ720910 LAM720908:LAM720910 LKI720908:LKI720910 LUE720908:LUE720910 MEA720908:MEA720910 MNW720908:MNW720910 MXS720908:MXS720910 NHO720908:NHO720910 NRK720908:NRK720910 OBG720908:OBG720910 OLC720908:OLC720910 OUY720908:OUY720910 PEU720908:PEU720910 POQ720908:POQ720910 PYM720908:PYM720910 QII720908:QII720910 QSE720908:QSE720910 RCA720908:RCA720910 RLW720908:RLW720910 RVS720908:RVS720910 SFO720908:SFO720910 SPK720908:SPK720910 SZG720908:SZG720910 TJC720908:TJC720910 TSY720908:TSY720910 UCU720908:UCU720910 UMQ720908:UMQ720910 UWM720908:UWM720910 VGI720908:VGI720910 VQE720908:VQE720910 WAA720908:WAA720910 WJW720908:WJW720910 WTS720908:WTS720910 B786444:B786446 HG786444:HG786446 RC786444:RC786446 AAY786444:AAY786446 AKU786444:AKU786446 AUQ786444:AUQ786446 BEM786444:BEM786446 BOI786444:BOI786446 BYE786444:BYE786446 CIA786444:CIA786446 CRW786444:CRW786446 DBS786444:DBS786446 DLO786444:DLO786446 DVK786444:DVK786446 EFG786444:EFG786446 EPC786444:EPC786446 EYY786444:EYY786446 FIU786444:FIU786446 FSQ786444:FSQ786446 GCM786444:GCM786446 GMI786444:GMI786446 GWE786444:GWE786446 HGA786444:HGA786446 HPW786444:HPW786446 HZS786444:HZS786446 IJO786444:IJO786446 ITK786444:ITK786446 JDG786444:JDG786446 JNC786444:JNC786446 JWY786444:JWY786446 KGU786444:KGU786446 KQQ786444:KQQ786446 LAM786444:LAM786446 LKI786444:LKI786446 LUE786444:LUE786446 MEA786444:MEA786446 MNW786444:MNW786446 MXS786444:MXS786446 NHO786444:NHO786446 NRK786444:NRK786446 OBG786444:OBG786446 OLC786444:OLC786446 OUY786444:OUY786446 PEU786444:PEU786446 POQ786444:POQ786446 PYM786444:PYM786446 QII786444:QII786446 QSE786444:QSE786446 RCA786444:RCA786446 RLW786444:RLW786446 RVS786444:RVS786446 SFO786444:SFO786446 SPK786444:SPK786446 SZG786444:SZG786446 TJC786444:TJC786446 TSY786444:TSY786446 UCU786444:UCU786446 UMQ786444:UMQ786446 UWM786444:UWM786446 VGI786444:VGI786446 VQE786444:VQE786446 WAA786444:WAA786446 WJW786444:WJW786446 WTS786444:WTS786446 B851980:B851982 HG851980:HG851982 RC851980:RC851982 AAY851980:AAY851982 AKU851980:AKU851982 AUQ851980:AUQ851982 BEM851980:BEM851982 BOI851980:BOI851982 BYE851980:BYE851982 CIA851980:CIA851982 CRW851980:CRW851982 DBS851980:DBS851982 DLO851980:DLO851982 DVK851980:DVK851982 EFG851980:EFG851982 EPC851980:EPC851982 EYY851980:EYY851982 FIU851980:FIU851982 FSQ851980:FSQ851982 GCM851980:GCM851982 GMI851980:GMI851982 GWE851980:GWE851982 HGA851980:HGA851982 HPW851980:HPW851982 HZS851980:HZS851982 IJO851980:IJO851982 ITK851980:ITK851982 JDG851980:JDG851982 JNC851980:JNC851982 JWY851980:JWY851982 KGU851980:KGU851982 KQQ851980:KQQ851982 LAM851980:LAM851982 LKI851980:LKI851982 LUE851980:LUE851982 MEA851980:MEA851982 MNW851980:MNW851982 MXS851980:MXS851982 NHO851980:NHO851982 NRK851980:NRK851982 OBG851980:OBG851982 OLC851980:OLC851982 OUY851980:OUY851982 PEU851980:PEU851982 POQ851980:POQ851982 PYM851980:PYM851982 QII851980:QII851982 QSE851980:QSE851982 RCA851980:RCA851982 RLW851980:RLW851982 RVS851980:RVS851982 SFO851980:SFO851982 SPK851980:SPK851982 SZG851980:SZG851982 TJC851980:TJC851982 TSY851980:TSY851982 UCU851980:UCU851982 UMQ851980:UMQ851982 UWM851980:UWM851982 VGI851980:VGI851982 VQE851980:VQE851982 WAA851980:WAA851982 WJW851980:WJW851982 WTS851980:WTS851982 B917516:B917518 HG917516:HG917518 RC917516:RC917518 AAY917516:AAY917518 AKU917516:AKU917518 AUQ917516:AUQ917518 BEM917516:BEM917518 BOI917516:BOI917518 BYE917516:BYE917518 CIA917516:CIA917518 CRW917516:CRW917518 DBS917516:DBS917518 DLO917516:DLO917518 DVK917516:DVK917518 EFG917516:EFG917518 EPC917516:EPC917518 EYY917516:EYY917518 FIU917516:FIU917518 FSQ917516:FSQ917518 GCM917516:GCM917518 GMI917516:GMI917518 GWE917516:GWE917518 HGA917516:HGA917518 HPW917516:HPW917518 HZS917516:HZS917518 IJO917516:IJO917518 ITK917516:ITK917518 JDG917516:JDG917518 JNC917516:JNC917518 JWY917516:JWY917518 KGU917516:KGU917518 KQQ917516:KQQ917518 LAM917516:LAM917518 LKI917516:LKI917518 LUE917516:LUE917518 MEA917516:MEA917518 MNW917516:MNW917518 MXS917516:MXS917518 NHO917516:NHO917518 NRK917516:NRK917518 OBG917516:OBG917518 OLC917516:OLC917518 OUY917516:OUY917518 PEU917516:PEU917518 POQ917516:POQ917518 PYM917516:PYM917518 QII917516:QII917518 QSE917516:QSE917518 RCA917516:RCA917518 RLW917516:RLW917518 RVS917516:RVS917518 SFO917516:SFO917518 SPK917516:SPK917518 SZG917516:SZG917518 TJC917516:TJC917518 TSY917516:TSY917518 UCU917516:UCU917518 UMQ917516:UMQ917518 UWM917516:UWM917518 VGI917516:VGI917518 VQE917516:VQE917518 WAA917516:WAA917518 WJW917516:WJW917518 WTS917516:WTS917518 B983052:B983054 HG983052:HG983054 RC983052:RC983054 AAY983052:AAY983054 AKU983052:AKU983054 AUQ983052:AUQ983054 BEM983052:BEM983054 BOI983052:BOI983054 BYE983052:BYE983054 CIA983052:CIA983054 CRW983052:CRW983054 DBS983052:DBS983054 DLO983052:DLO983054 DVK983052:DVK983054 EFG983052:EFG983054 EPC983052:EPC983054 EYY983052:EYY983054 FIU983052:FIU983054 FSQ983052:FSQ983054 GCM983052:GCM983054 GMI983052:GMI983054 GWE983052:GWE983054 HGA983052:HGA983054 HPW983052:HPW983054 HZS983052:HZS983054 IJO983052:IJO983054 ITK983052:ITK983054 JDG983052:JDG983054 JNC983052:JNC983054 JWY983052:JWY983054 KGU983052:KGU983054 KQQ983052:KQQ983054 LAM983052:LAM983054 LKI983052:LKI983054 LUE983052:LUE983054 MEA983052:MEA983054 MNW983052:MNW983054 MXS983052:MXS983054 NHO983052:NHO983054 NRK983052:NRK983054 OBG983052:OBG983054 OLC983052:OLC983054 OUY983052:OUY983054 PEU983052:PEU983054 POQ983052:POQ983054 PYM983052:PYM983054 QII983052:QII983054 QSE983052:QSE983054 RCA983052:RCA983054 RLW983052:RLW983054 RVS983052:RVS983054 SFO983052:SFO983054 SPK983052:SPK983054 SZG983052:SZG983054 TJC983052:TJC983054 TSY983052:TSY983054 UCU983052:UCU983054 UMQ983052:UMQ983054 UWM983052:UWM983054 VGI983052:VGI983054 VQE983052:VQE983054 WAA983052:WAA983054 WJW983052:WJW983054 WTS983052:WTS983054" xr:uid="{D88E56E4-996B-462F-9014-E3321BBA788B}">
      <formula1>900</formula1>
    </dataValidation>
    <dataValidation type="textLength" operator="lessThanOrEqual" allowBlank="1" showErrorMessage="1" errorTitle="Ошибка" error="Допускается ввод не более 900 символов!" sqref="B23 HG23 RC23 AAY23 AKU23 AUQ23 BEM23 BOI23 BYE23 CIA23 CRW23 DBS23 DLO23 DVK23 EFG23 EPC23 EYY23 FIU23 FSQ23 GCM23 GMI23 GWE23 HGA23 HPW23 HZS23 IJO23 ITK23 JDG23 JNC23 JWY23 KGU23 KQQ23 LAM23 LKI23 LUE23 MEA23 MNW23 MXS23 NHO23 NRK23 OBG23 OLC23 OUY23 PEU23 POQ23 PYM23 QII23 QSE23 RCA23 RLW23 RVS23 SFO23 SPK23 SZG23 TJC23 TSY23 UCU23 UMQ23 UWM23 VGI23 VQE23 WAA23 WJW23 WTS23 B65496 HG65496 RC65496 AAY65496 AKU65496 AUQ65496 BEM65496 BOI65496 BYE65496 CIA65496 CRW65496 DBS65496 DLO65496 DVK65496 EFG65496 EPC65496 EYY65496 FIU65496 FSQ65496 GCM65496 GMI65496 GWE65496 HGA65496 HPW65496 HZS65496 IJO65496 ITK65496 JDG65496 JNC65496 JWY65496 KGU65496 KQQ65496 LAM65496 LKI65496 LUE65496 MEA65496 MNW65496 MXS65496 NHO65496 NRK65496 OBG65496 OLC65496 OUY65496 PEU65496 POQ65496 PYM65496 QII65496 QSE65496 RCA65496 RLW65496 RVS65496 SFO65496 SPK65496 SZG65496 TJC65496 TSY65496 UCU65496 UMQ65496 UWM65496 VGI65496 VQE65496 WAA65496 WJW65496 WTS65496 B131032 HG131032 RC131032 AAY131032 AKU131032 AUQ131032 BEM131032 BOI131032 BYE131032 CIA131032 CRW131032 DBS131032 DLO131032 DVK131032 EFG131032 EPC131032 EYY131032 FIU131032 FSQ131032 GCM131032 GMI131032 GWE131032 HGA131032 HPW131032 HZS131032 IJO131032 ITK131032 JDG131032 JNC131032 JWY131032 KGU131032 KQQ131032 LAM131032 LKI131032 LUE131032 MEA131032 MNW131032 MXS131032 NHO131032 NRK131032 OBG131032 OLC131032 OUY131032 PEU131032 POQ131032 PYM131032 QII131032 QSE131032 RCA131032 RLW131032 RVS131032 SFO131032 SPK131032 SZG131032 TJC131032 TSY131032 UCU131032 UMQ131032 UWM131032 VGI131032 VQE131032 WAA131032 WJW131032 WTS131032 B196568 HG196568 RC196568 AAY196568 AKU196568 AUQ196568 BEM196568 BOI196568 BYE196568 CIA196568 CRW196568 DBS196568 DLO196568 DVK196568 EFG196568 EPC196568 EYY196568 FIU196568 FSQ196568 GCM196568 GMI196568 GWE196568 HGA196568 HPW196568 HZS196568 IJO196568 ITK196568 JDG196568 JNC196568 JWY196568 KGU196568 KQQ196568 LAM196568 LKI196568 LUE196568 MEA196568 MNW196568 MXS196568 NHO196568 NRK196568 OBG196568 OLC196568 OUY196568 PEU196568 POQ196568 PYM196568 QII196568 QSE196568 RCA196568 RLW196568 RVS196568 SFO196568 SPK196568 SZG196568 TJC196568 TSY196568 UCU196568 UMQ196568 UWM196568 VGI196568 VQE196568 WAA196568 WJW196568 WTS196568 B262104 HG262104 RC262104 AAY262104 AKU262104 AUQ262104 BEM262104 BOI262104 BYE262104 CIA262104 CRW262104 DBS262104 DLO262104 DVK262104 EFG262104 EPC262104 EYY262104 FIU262104 FSQ262104 GCM262104 GMI262104 GWE262104 HGA262104 HPW262104 HZS262104 IJO262104 ITK262104 JDG262104 JNC262104 JWY262104 KGU262104 KQQ262104 LAM262104 LKI262104 LUE262104 MEA262104 MNW262104 MXS262104 NHO262104 NRK262104 OBG262104 OLC262104 OUY262104 PEU262104 POQ262104 PYM262104 QII262104 QSE262104 RCA262104 RLW262104 RVS262104 SFO262104 SPK262104 SZG262104 TJC262104 TSY262104 UCU262104 UMQ262104 UWM262104 VGI262104 VQE262104 WAA262104 WJW262104 WTS262104 B327640 HG327640 RC327640 AAY327640 AKU327640 AUQ327640 BEM327640 BOI327640 BYE327640 CIA327640 CRW327640 DBS327640 DLO327640 DVK327640 EFG327640 EPC327640 EYY327640 FIU327640 FSQ327640 GCM327640 GMI327640 GWE327640 HGA327640 HPW327640 HZS327640 IJO327640 ITK327640 JDG327640 JNC327640 JWY327640 KGU327640 KQQ327640 LAM327640 LKI327640 LUE327640 MEA327640 MNW327640 MXS327640 NHO327640 NRK327640 OBG327640 OLC327640 OUY327640 PEU327640 POQ327640 PYM327640 QII327640 QSE327640 RCA327640 RLW327640 RVS327640 SFO327640 SPK327640 SZG327640 TJC327640 TSY327640 UCU327640 UMQ327640 UWM327640 VGI327640 VQE327640 WAA327640 WJW327640 WTS327640 B393176 HG393176 RC393176 AAY393176 AKU393176 AUQ393176 BEM393176 BOI393176 BYE393176 CIA393176 CRW393176 DBS393176 DLO393176 DVK393176 EFG393176 EPC393176 EYY393176 FIU393176 FSQ393176 GCM393176 GMI393176 GWE393176 HGA393176 HPW393176 HZS393176 IJO393176 ITK393176 JDG393176 JNC393176 JWY393176 KGU393176 KQQ393176 LAM393176 LKI393176 LUE393176 MEA393176 MNW393176 MXS393176 NHO393176 NRK393176 OBG393176 OLC393176 OUY393176 PEU393176 POQ393176 PYM393176 QII393176 QSE393176 RCA393176 RLW393176 RVS393176 SFO393176 SPK393176 SZG393176 TJC393176 TSY393176 UCU393176 UMQ393176 UWM393176 VGI393176 VQE393176 WAA393176 WJW393176 WTS393176 B458712 HG458712 RC458712 AAY458712 AKU458712 AUQ458712 BEM458712 BOI458712 BYE458712 CIA458712 CRW458712 DBS458712 DLO458712 DVK458712 EFG458712 EPC458712 EYY458712 FIU458712 FSQ458712 GCM458712 GMI458712 GWE458712 HGA458712 HPW458712 HZS458712 IJO458712 ITK458712 JDG458712 JNC458712 JWY458712 KGU458712 KQQ458712 LAM458712 LKI458712 LUE458712 MEA458712 MNW458712 MXS458712 NHO458712 NRK458712 OBG458712 OLC458712 OUY458712 PEU458712 POQ458712 PYM458712 QII458712 QSE458712 RCA458712 RLW458712 RVS458712 SFO458712 SPK458712 SZG458712 TJC458712 TSY458712 UCU458712 UMQ458712 UWM458712 VGI458712 VQE458712 WAA458712 WJW458712 WTS458712 B524248 HG524248 RC524248 AAY524248 AKU524248 AUQ524248 BEM524248 BOI524248 BYE524248 CIA524248 CRW524248 DBS524248 DLO524248 DVK524248 EFG524248 EPC524248 EYY524248 FIU524248 FSQ524248 GCM524248 GMI524248 GWE524248 HGA524248 HPW524248 HZS524248 IJO524248 ITK524248 JDG524248 JNC524248 JWY524248 KGU524248 KQQ524248 LAM524248 LKI524248 LUE524248 MEA524248 MNW524248 MXS524248 NHO524248 NRK524248 OBG524248 OLC524248 OUY524248 PEU524248 POQ524248 PYM524248 QII524248 QSE524248 RCA524248 RLW524248 RVS524248 SFO524248 SPK524248 SZG524248 TJC524248 TSY524248 UCU524248 UMQ524248 UWM524248 VGI524248 VQE524248 WAA524248 WJW524248 WTS524248 B589784 HG589784 RC589784 AAY589784 AKU589784 AUQ589784 BEM589784 BOI589784 BYE589784 CIA589784 CRW589784 DBS589784 DLO589784 DVK589784 EFG589784 EPC589784 EYY589784 FIU589784 FSQ589784 GCM589784 GMI589784 GWE589784 HGA589784 HPW589784 HZS589784 IJO589784 ITK589784 JDG589784 JNC589784 JWY589784 KGU589784 KQQ589784 LAM589784 LKI589784 LUE589784 MEA589784 MNW589784 MXS589784 NHO589784 NRK589784 OBG589784 OLC589784 OUY589784 PEU589784 POQ589784 PYM589784 QII589784 QSE589784 RCA589784 RLW589784 RVS589784 SFO589784 SPK589784 SZG589784 TJC589784 TSY589784 UCU589784 UMQ589784 UWM589784 VGI589784 VQE589784 WAA589784 WJW589784 WTS589784 B655320 HG655320 RC655320 AAY655320 AKU655320 AUQ655320 BEM655320 BOI655320 BYE655320 CIA655320 CRW655320 DBS655320 DLO655320 DVK655320 EFG655320 EPC655320 EYY655320 FIU655320 FSQ655320 GCM655320 GMI655320 GWE655320 HGA655320 HPW655320 HZS655320 IJO655320 ITK655320 JDG655320 JNC655320 JWY655320 KGU655320 KQQ655320 LAM655320 LKI655320 LUE655320 MEA655320 MNW655320 MXS655320 NHO655320 NRK655320 OBG655320 OLC655320 OUY655320 PEU655320 POQ655320 PYM655320 QII655320 QSE655320 RCA655320 RLW655320 RVS655320 SFO655320 SPK655320 SZG655320 TJC655320 TSY655320 UCU655320 UMQ655320 UWM655320 VGI655320 VQE655320 WAA655320 WJW655320 WTS655320 B720856 HG720856 RC720856 AAY720856 AKU720856 AUQ720856 BEM720856 BOI720856 BYE720856 CIA720856 CRW720856 DBS720856 DLO720856 DVK720856 EFG720856 EPC720856 EYY720856 FIU720856 FSQ720856 GCM720856 GMI720856 GWE720856 HGA720856 HPW720856 HZS720856 IJO720856 ITK720856 JDG720856 JNC720856 JWY720856 KGU720856 KQQ720856 LAM720856 LKI720856 LUE720856 MEA720856 MNW720856 MXS720856 NHO720856 NRK720856 OBG720856 OLC720856 OUY720856 PEU720856 POQ720856 PYM720856 QII720856 QSE720856 RCA720856 RLW720856 RVS720856 SFO720856 SPK720856 SZG720856 TJC720856 TSY720856 UCU720856 UMQ720856 UWM720856 VGI720856 VQE720856 WAA720856 WJW720856 WTS720856 B786392 HG786392 RC786392 AAY786392 AKU786392 AUQ786392 BEM786392 BOI786392 BYE786392 CIA786392 CRW786392 DBS786392 DLO786392 DVK786392 EFG786392 EPC786392 EYY786392 FIU786392 FSQ786392 GCM786392 GMI786392 GWE786392 HGA786392 HPW786392 HZS786392 IJO786392 ITK786392 JDG786392 JNC786392 JWY786392 KGU786392 KQQ786392 LAM786392 LKI786392 LUE786392 MEA786392 MNW786392 MXS786392 NHO786392 NRK786392 OBG786392 OLC786392 OUY786392 PEU786392 POQ786392 PYM786392 QII786392 QSE786392 RCA786392 RLW786392 RVS786392 SFO786392 SPK786392 SZG786392 TJC786392 TSY786392 UCU786392 UMQ786392 UWM786392 VGI786392 VQE786392 WAA786392 WJW786392 WTS786392 B851928 HG851928 RC851928 AAY851928 AKU851928 AUQ851928 BEM851928 BOI851928 BYE851928 CIA851928 CRW851928 DBS851928 DLO851928 DVK851928 EFG851928 EPC851928 EYY851928 FIU851928 FSQ851928 GCM851928 GMI851928 GWE851928 HGA851928 HPW851928 HZS851928 IJO851928 ITK851928 JDG851928 JNC851928 JWY851928 KGU851928 KQQ851928 LAM851928 LKI851928 LUE851928 MEA851928 MNW851928 MXS851928 NHO851928 NRK851928 OBG851928 OLC851928 OUY851928 PEU851928 POQ851928 PYM851928 QII851928 QSE851928 RCA851928 RLW851928 RVS851928 SFO851928 SPK851928 SZG851928 TJC851928 TSY851928 UCU851928 UMQ851928 UWM851928 VGI851928 VQE851928 WAA851928 WJW851928 WTS851928 B917464 HG917464 RC917464 AAY917464 AKU917464 AUQ917464 BEM917464 BOI917464 BYE917464 CIA917464 CRW917464 DBS917464 DLO917464 DVK917464 EFG917464 EPC917464 EYY917464 FIU917464 FSQ917464 GCM917464 GMI917464 GWE917464 HGA917464 HPW917464 HZS917464 IJO917464 ITK917464 JDG917464 JNC917464 JWY917464 KGU917464 KQQ917464 LAM917464 LKI917464 LUE917464 MEA917464 MNW917464 MXS917464 NHO917464 NRK917464 OBG917464 OLC917464 OUY917464 PEU917464 POQ917464 PYM917464 QII917464 QSE917464 RCA917464 RLW917464 RVS917464 SFO917464 SPK917464 SZG917464 TJC917464 TSY917464 UCU917464 UMQ917464 UWM917464 VGI917464 VQE917464 WAA917464 WJW917464 WTS917464 B983000 HG983000 RC983000 AAY983000 AKU983000 AUQ983000 BEM983000 BOI983000 BYE983000 CIA983000 CRW983000 DBS983000 DLO983000 DVK983000 EFG983000 EPC983000 EYY983000 FIU983000 FSQ983000 GCM983000 GMI983000 GWE983000 HGA983000 HPW983000 HZS983000 IJO983000 ITK983000 JDG983000 JNC983000 JWY983000 KGU983000 KQQ983000 LAM983000 LKI983000 LUE983000 MEA983000 MNW983000 MXS983000 NHO983000 NRK983000 OBG983000 OLC983000 OUY983000 PEU983000 POQ983000 PYM983000 QII983000 QSE983000 RCA983000 RLW983000 RVS983000 SFO983000 SPK983000 SZG983000 TJC983000 TSY983000 UCU983000 UMQ983000 UWM983000 VGI983000 VQE983000 WAA983000 WJW983000 WTS983000 B26 HG26 RC26 AAY26 AKU26 AUQ26 BEM26 BOI26 BYE26 CIA26 CRW26 DBS26 DLO26 DVK26 EFG26 EPC26 EYY26 FIU26 FSQ26 GCM26 GMI26 GWE26 HGA26 HPW26 HZS26 IJO26 ITK26 JDG26 JNC26 JWY26 KGU26 KQQ26 LAM26 LKI26 LUE26 MEA26 MNW26 MXS26 NHO26 NRK26 OBG26 OLC26 OUY26 PEU26 POQ26 PYM26 QII26 QSE26 RCA26 RLW26 RVS26 SFO26 SPK26 SZG26 TJC26 TSY26 UCU26 UMQ26 UWM26 VGI26 VQE26 WAA26 WJW26 WTS26 B65499 HG65499 RC65499 AAY65499 AKU65499 AUQ65499 BEM65499 BOI65499 BYE65499 CIA65499 CRW65499 DBS65499 DLO65499 DVK65499 EFG65499 EPC65499 EYY65499 FIU65499 FSQ65499 GCM65499 GMI65499 GWE65499 HGA65499 HPW65499 HZS65499 IJO65499 ITK65499 JDG65499 JNC65499 JWY65499 KGU65499 KQQ65499 LAM65499 LKI65499 LUE65499 MEA65499 MNW65499 MXS65499 NHO65499 NRK65499 OBG65499 OLC65499 OUY65499 PEU65499 POQ65499 PYM65499 QII65499 QSE65499 RCA65499 RLW65499 RVS65499 SFO65499 SPK65499 SZG65499 TJC65499 TSY65499 UCU65499 UMQ65499 UWM65499 VGI65499 VQE65499 WAA65499 WJW65499 WTS65499 B131035 HG131035 RC131035 AAY131035 AKU131035 AUQ131035 BEM131035 BOI131035 BYE131035 CIA131035 CRW131035 DBS131035 DLO131035 DVK131035 EFG131035 EPC131035 EYY131035 FIU131035 FSQ131035 GCM131035 GMI131035 GWE131035 HGA131035 HPW131035 HZS131035 IJO131035 ITK131035 JDG131035 JNC131035 JWY131035 KGU131035 KQQ131035 LAM131035 LKI131035 LUE131035 MEA131035 MNW131035 MXS131035 NHO131035 NRK131035 OBG131035 OLC131035 OUY131035 PEU131035 POQ131035 PYM131035 QII131035 QSE131035 RCA131035 RLW131035 RVS131035 SFO131035 SPK131035 SZG131035 TJC131035 TSY131035 UCU131035 UMQ131035 UWM131035 VGI131035 VQE131035 WAA131035 WJW131035 WTS131035 B196571 HG196571 RC196571 AAY196571 AKU196571 AUQ196571 BEM196571 BOI196571 BYE196571 CIA196571 CRW196571 DBS196571 DLO196571 DVK196571 EFG196571 EPC196571 EYY196571 FIU196571 FSQ196571 GCM196571 GMI196571 GWE196571 HGA196571 HPW196571 HZS196571 IJO196571 ITK196571 JDG196571 JNC196571 JWY196571 KGU196571 KQQ196571 LAM196571 LKI196571 LUE196571 MEA196571 MNW196571 MXS196571 NHO196571 NRK196571 OBG196571 OLC196571 OUY196571 PEU196571 POQ196571 PYM196571 QII196571 QSE196571 RCA196571 RLW196571 RVS196571 SFO196571 SPK196571 SZG196571 TJC196571 TSY196571 UCU196571 UMQ196571 UWM196571 VGI196571 VQE196571 WAA196571 WJW196571 WTS196571 B262107 HG262107 RC262107 AAY262107 AKU262107 AUQ262107 BEM262107 BOI262107 BYE262107 CIA262107 CRW262107 DBS262107 DLO262107 DVK262107 EFG262107 EPC262107 EYY262107 FIU262107 FSQ262107 GCM262107 GMI262107 GWE262107 HGA262107 HPW262107 HZS262107 IJO262107 ITK262107 JDG262107 JNC262107 JWY262107 KGU262107 KQQ262107 LAM262107 LKI262107 LUE262107 MEA262107 MNW262107 MXS262107 NHO262107 NRK262107 OBG262107 OLC262107 OUY262107 PEU262107 POQ262107 PYM262107 QII262107 QSE262107 RCA262107 RLW262107 RVS262107 SFO262107 SPK262107 SZG262107 TJC262107 TSY262107 UCU262107 UMQ262107 UWM262107 VGI262107 VQE262107 WAA262107 WJW262107 WTS262107 B327643 HG327643 RC327643 AAY327643 AKU327643 AUQ327643 BEM327643 BOI327643 BYE327643 CIA327643 CRW327643 DBS327643 DLO327643 DVK327643 EFG327643 EPC327643 EYY327643 FIU327643 FSQ327643 GCM327643 GMI327643 GWE327643 HGA327643 HPW327643 HZS327643 IJO327643 ITK327643 JDG327643 JNC327643 JWY327643 KGU327643 KQQ327643 LAM327643 LKI327643 LUE327643 MEA327643 MNW327643 MXS327643 NHO327643 NRK327643 OBG327643 OLC327643 OUY327643 PEU327643 POQ327643 PYM327643 QII327643 QSE327643 RCA327643 RLW327643 RVS327643 SFO327643 SPK327643 SZG327643 TJC327643 TSY327643 UCU327643 UMQ327643 UWM327643 VGI327643 VQE327643 WAA327643 WJW327643 WTS327643 B393179 HG393179 RC393179 AAY393179 AKU393179 AUQ393179 BEM393179 BOI393179 BYE393179 CIA393179 CRW393179 DBS393179 DLO393179 DVK393179 EFG393179 EPC393179 EYY393179 FIU393179 FSQ393179 GCM393179 GMI393179 GWE393179 HGA393179 HPW393179 HZS393179 IJO393179 ITK393179 JDG393179 JNC393179 JWY393179 KGU393179 KQQ393179 LAM393179 LKI393179 LUE393179 MEA393179 MNW393179 MXS393179 NHO393179 NRK393179 OBG393179 OLC393179 OUY393179 PEU393179 POQ393179 PYM393179 QII393179 QSE393179 RCA393179 RLW393179 RVS393179 SFO393179 SPK393179 SZG393179 TJC393179 TSY393179 UCU393179 UMQ393179 UWM393179 VGI393179 VQE393179 WAA393179 WJW393179 WTS393179 B458715 HG458715 RC458715 AAY458715 AKU458715 AUQ458715 BEM458715 BOI458715 BYE458715 CIA458715 CRW458715 DBS458715 DLO458715 DVK458715 EFG458715 EPC458715 EYY458715 FIU458715 FSQ458715 GCM458715 GMI458715 GWE458715 HGA458715 HPW458715 HZS458715 IJO458715 ITK458715 JDG458715 JNC458715 JWY458715 KGU458715 KQQ458715 LAM458715 LKI458715 LUE458715 MEA458715 MNW458715 MXS458715 NHO458715 NRK458715 OBG458715 OLC458715 OUY458715 PEU458715 POQ458715 PYM458715 QII458715 QSE458715 RCA458715 RLW458715 RVS458715 SFO458715 SPK458715 SZG458715 TJC458715 TSY458715 UCU458715 UMQ458715 UWM458715 VGI458715 VQE458715 WAA458715 WJW458715 WTS458715 B524251 HG524251 RC524251 AAY524251 AKU524251 AUQ524251 BEM524251 BOI524251 BYE524251 CIA524251 CRW524251 DBS524251 DLO524251 DVK524251 EFG524251 EPC524251 EYY524251 FIU524251 FSQ524251 GCM524251 GMI524251 GWE524251 HGA524251 HPW524251 HZS524251 IJO524251 ITK524251 JDG524251 JNC524251 JWY524251 KGU524251 KQQ524251 LAM524251 LKI524251 LUE524251 MEA524251 MNW524251 MXS524251 NHO524251 NRK524251 OBG524251 OLC524251 OUY524251 PEU524251 POQ524251 PYM524251 QII524251 QSE524251 RCA524251 RLW524251 RVS524251 SFO524251 SPK524251 SZG524251 TJC524251 TSY524251 UCU524251 UMQ524251 UWM524251 VGI524251 VQE524251 WAA524251 WJW524251 WTS524251 B589787 HG589787 RC589787 AAY589787 AKU589787 AUQ589787 BEM589787 BOI589787 BYE589787 CIA589787 CRW589787 DBS589787 DLO589787 DVK589787 EFG589787 EPC589787 EYY589787 FIU589787 FSQ589787 GCM589787 GMI589787 GWE589787 HGA589787 HPW589787 HZS589787 IJO589787 ITK589787 JDG589787 JNC589787 JWY589787 KGU589787 KQQ589787 LAM589787 LKI589787 LUE589787 MEA589787 MNW589787 MXS589787 NHO589787 NRK589787 OBG589787 OLC589787 OUY589787 PEU589787 POQ589787 PYM589787 QII589787 QSE589787 RCA589787 RLW589787 RVS589787 SFO589787 SPK589787 SZG589787 TJC589787 TSY589787 UCU589787 UMQ589787 UWM589787 VGI589787 VQE589787 WAA589787 WJW589787 WTS589787 B655323 HG655323 RC655323 AAY655323 AKU655323 AUQ655323 BEM655323 BOI655323 BYE655323 CIA655323 CRW655323 DBS655323 DLO655323 DVK655323 EFG655323 EPC655323 EYY655323 FIU655323 FSQ655323 GCM655323 GMI655323 GWE655323 HGA655323 HPW655323 HZS655323 IJO655323 ITK655323 JDG655323 JNC655323 JWY655323 KGU655323 KQQ655323 LAM655323 LKI655323 LUE655323 MEA655323 MNW655323 MXS655323 NHO655323 NRK655323 OBG655323 OLC655323 OUY655323 PEU655323 POQ655323 PYM655323 QII655323 QSE655323 RCA655323 RLW655323 RVS655323 SFO655323 SPK655323 SZG655323 TJC655323 TSY655323 UCU655323 UMQ655323 UWM655323 VGI655323 VQE655323 WAA655323 WJW655323 WTS655323 B720859 HG720859 RC720859 AAY720859 AKU720859 AUQ720859 BEM720859 BOI720859 BYE720859 CIA720859 CRW720859 DBS720859 DLO720859 DVK720859 EFG720859 EPC720859 EYY720859 FIU720859 FSQ720859 GCM720859 GMI720859 GWE720859 HGA720859 HPW720859 HZS720859 IJO720859 ITK720859 JDG720859 JNC720859 JWY720859 KGU720859 KQQ720859 LAM720859 LKI720859 LUE720859 MEA720859 MNW720859 MXS720859 NHO720859 NRK720859 OBG720859 OLC720859 OUY720859 PEU720859 POQ720859 PYM720859 QII720859 QSE720859 RCA720859 RLW720859 RVS720859 SFO720859 SPK720859 SZG720859 TJC720859 TSY720859 UCU720859 UMQ720859 UWM720859 VGI720859 VQE720859 WAA720859 WJW720859 WTS720859 B786395 HG786395 RC786395 AAY786395 AKU786395 AUQ786395 BEM786395 BOI786395 BYE786395 CIA786395 CRW786395 DBS786395 DLO786395 DVK786395 EFG786395 EPC786395 EYY786395 FIU786395 FSQ786395 GCM786395 GMI786395 GWE786395 HGA786395 HPW786395 HZS786395 IJO786395 ITK786395 JDG786395 JNC786395 JWY786395 KGU786395 KQQ786395 LAM786395 LKI786395 LUE786395 MEA786395 MNW786395 MXS786395 NHO786395 NRK786395 OBG786395 OLC786395 OUY786395 PEU786395 POQ786395 PYM786395 QII786395 QSE786395 RCA786395 RLW786395 RVS786395 SFO786395 SPK786395 SZG786395 TJC786395 TSY786395 UCU786395 UMQ786395 UWM786395 VGI786395 VQE786395 WAA786395 WJW786395 WTS786395 B851931 HG851931 RC851931 AAY851931 AKU851931 AUQ851931 BEM851931 BOI851931 BYE851931 CIA851931 CRW851931 DBS851931 DLO851931 DVK851931 EFG851931 EPC851931 EYY851931 FIU851931 FSQ851931 GCM851931 GMI851931 GWE851931 HGA851931 HPW851931 HZS851931 IJO851931 ITK851931 JDG851931 JNC851931 JWY851931 KGU851931 KQQ851931 LAM851931 LKI851931 LUE851931 MEA851931 MNW851931 MXS851931 NHO851931 NRK851931 OBG851931 OLC851931 OUY851931 PEU851931 POQ851931 PYM851931 QII851931 QSE851931 RCA851931 RLW851931 RVS851931 SFO851931 SPK851931 SZG851931 TJC851931 TSY851931 UCU851931 UMQ851931 UWM851931 VGI851931 VQE851931 WAA851931 WJW851931 WTS851931 B917467 HG917467 RC917467 AAY917467 AKU917467 AUQ917467 BEM917467 BOI917467 BYE917467 CIA917467 CRW917467 DBS917467 DLO917467 DVK917467 EFG917467 EPC917467 EYY917467 FIU917467 FSQ917467 GCM917467 GMI917467 GWE917467 HGA917467 HPW917467 HZS917467 IJO917467 ITK917467 JDG917467 JNC917467 JWY917467 KGU917467 KQQ917467 LAM917467 LKI917467 LUE917467 MEA917467 MNW917467 MXS917467 NHO917467 NRK917467 OBG917467 OLC917467 OUY917467 PEU917467 POQ917467 PYM917467 QII917467 QSE917467 RCA917467 RLW917467 RVS917467 SFO917467 SPK917467 SZG917467 TJC917467 TSY917467 UCU917467 UMQ917467 UWM917467 VGI917467 VQE917467 WAA917467 WJW917467 WTS917467 B983003 HG983003 RC983003 AAY983003 AKU983003 AUQ983003 BEM983003 BOI983003 BYE983003 CIA983003 CRW983003 DBS983003 DLO983003 DVK983003 EFG983003 EPC983003 EYY983003 FIU983003 FSQ983003 GCM983003 GMI983003 GWE983003 HGA983003 HPW983003 HZS983003 IJO983003 ITK983003 JDG983003 JNC983003 JWY983003 KGU983003 KQQ983003 LAM983003 LKI983003 LUE983003 MEA983003 MNW983003 MXS983003 NHO983003 NRK983003 OBG983003 OLC983003 OUY983003 PEU983003 POQ983003 PYM983003 QII983003 QSE983003 RCA983003 RLW983003 RVS983003 SFO983003 SPK983003 SZG983003 TJC983003 TSY983003 UCU983003 UMQ983003 UWM983003 VGI983003 VQE983003 WAA983003 WJW983003 WTS983003 B65505:B65506 HG65505:HG65506 RC65505:RC65506 AAY65505:AAY65506 AKU65505:AKU65506 AUQ65505:AUQ65506 BEM65505:BEM65506 BOI65505:BOI65506 BYE65505:BYE65506 CIA65505:CIA65506 CRW65505:CRW65506 DBS65505:DBS65506 DLO65505:DLO65506 DVK65505:DVK65506 EFG65505:EFG65506 EPC65505:EPC65506 EYY65505:EYY65506 FIU65505:FIU65506 FSQ65505:FSQ65506 GCM65505:GCM65506 GMI65505:GMI65506 GWE65505:GWE65506 HGA65505:HGA65506 HPW65505:HPW65506 HZS65505:HZS65506 IJO65505:IJO65506 ITK65505:ITK65506 JDG65505:JDG65506 JNC65505:JNC65506 JWY65505:JWY65506 KGU65505:KGU65506 KQQ65505:KQQ65506 LAM65505:LAM65506 LKI65505:LKI65506 LUE65505:LUE65506 MEA65505:MEA65506 MNW65505:MNW65506 MXS65505:MXS65506 NHO65505:NHO65506 NRK65505:NRK65506 OBG65505:OBG65506 OLC65505:OLC65506 OUY65505:OUY65506 PEU65505:PEU65506 POQ65505:POQ65506 PYM65505:PYM65506 QII65505:QII65506 QSE65505:QSE65506 RCA65505:RCA65506 RLW65505:RLW65506 RVS65505:RVS65506 SFO65505:SFO65506 SPK65505:SPK65506 SZG65505:SZG65506 TJC65505:TJC65506 TSY65505:TSY65506 UCU65505:UCU65506 UMQ65505:UMQ65506 UWM65505:UWM65506 VGI65505:VGI65506 VQE65505:VQE65506 WAA65505:WAA65506 WJW65505:WJW65506 WTS65505:WTS65506 B131041:B131042 HG131041:HG131042 RC131041:RC131042 AAY131041:AAY131042 AKU131041:AKU131042 AUQ131041:AUQ131042 BEM131041:BEM131042 BOI131041:BOI131042 BYE131041:BYE131042 CIA131041:CIA131042 CRW131041:CRW131042 DBS131041:DBS131042 DLO131041:DLO131042 DVK131041:DVK131042 EFG131041:EFG131042 EPC131041:EPC131042 EYY131041:EYY131042 FIU131041:FIU131042 FSQ131041:FSQ131042 GCM131041:GCM131042 GMI131041:GMI131042 GWE131041:GWE131042 HGA131041:HGA131042 HPW131041:HPW131042 HZS131041:HZS131042 IJO131041:IJO131042 ITK131041:ITK131042 JDG131041:JDG131042 JNC131041:JNC131042 JWY131041:JWY131042 KGU131041:KGU131042 KQQ131041:KQQ131042 LAM131041:LAM131042 LKI131041:LKI131042 LUE131041:LUE131042 MEA131041:MEA131042 MNW131041:MNW131042 MXS131041:MXS131042 NHO131041:NHO131042 NRK131041:NRK131042 OBG131041:OBG131042 OLC131041:OLC131042 OUY131041:OUY131042 PEU131041:PEU131042 POQ131041:POQ131042 PYM131041:PYM131042 QII131041:QII131042 QSE131041:QSE131042 RCA131041:RCA131042 RLW131041:RLW131042 RVS131041:RVS131042 SFO131041:SFO131042 SPK131041:SPK131042 SZG131041:SZG131042 TJC131041:TJC131042 TSY131041:TSY131042 UCU131041:UCU131042 UMQ131041:UMQ131042 UWM131041:UWM131042 VGI131041:VGI131042 VQE131041:VQE131042 WAA131041:WAA131042 WJW131041:WJW131042 WTS131041:WTS131042 B196577:B196578 HG196577:HG196578 RC196577:RC196578 AAY196577:AAY196578 AKU196577:AKU196578 AUQ196577:AUQ196578 BEM196577:BEM196578 BOI196577:BOI196578 BYE196577:BYE196578 CIA196577:CIA196578 CRW196577:CRW196578 DBS196577:DBS196578 DLO196577:DLO196578 DVK196577:DVK196578 EFG196577:EFG196578 EPC196577:EPC196578 EYY196577:EYY196578 FIU196577:FIU196578 FSQ196577:FSQ196578 GCM196577:GCM196578 GMI196577:GMI196578 GWE196577:GWE196578 HGA196577:HGA196578 HPW196577:HPW196578 HZS196577:HZS196578 IJO196577:IJO196578 ITK196577:ITK196578 JDG196577:JDG196578 JNC196577:JNC196578 JWY196577:JWY196578 KGU196577:KGU196578 KQQ196577:KQQ196578 LAM196577:LAM196578 LKI196577:LKI196578 LUE196577:LUE196578 MEA196577:MEA196578 MNW196577:MNW196578 MXS196577:MXS196578 NHO196577:NHO196578 NRK196577:NRK196578 OBG196577:OBG196578 OLC196577:OLC196578 OUY196577:OUY196578 PEU196577:PEU196578 POQ196577:POQ196578 PYM196577:PYM196578 QII196577:QII196578 QSE196577:QSE196578 RCA196577:RCA196578 RLW196577:RLW196578 RVS196577:RVS196578 SFO196577:SFO196578 SPK196577:SPK196578 SZG196577:SZG196578 TJC196577:TJC196578 TSY196577:TSY196578 UCU196577:UCU196578 UMQ196577:UMQ196578 UWM196577:UWM196578 VGI196577:VGI196578 VQE196577:VQE196578 WAA196577:WAA196578 WJW196577:WJW196578 WTS196577:WTS196578 B262113:B262114 HG262113:HG262114 RC262113:RC262114 AAY262113:AAY262114 AKU262113:AKU262114 AUQ262113:AUQ262114 BEM262113:BEM262114 BOI262113:BOI262114 BYE262113:BYE262114 CIA262113:CIA262114 CRW262113:CRW262114 DBS262113:DBS262114 DLO262113:DLO262114 DVK262113:DVK262114 EFG262113:EFG262114 EPC262113:EPC262114 EYY262113:EYY262114 FIU262113:FIU262114 FSQ262113:FSQ262114 GCM262113:GCM262114 GMI262113:GMI262114 GWE262113:GWE262114 HGA262113:HGA262114 HPW262113:HPW262114 HZS262113:HZS262114 IJO262113:IJO262114 ITK262113:ITK262114 JDG262113:JDG262114 JNC262113:JNC262114 JWY262113:JWY262114 KGU262113:KGU262114 KQQ262113:KQQ262114 LAM262113:LAM262114 LKI262113:LKI262114 LUE262113:LUE262114 MEA262113:MEA262114 MNW262113:MNW262114 MXS262113:MXS262114 NHO262113:NHO262114 NRK262113:NRK262114 OBG262113:OBG262114 OLC262113:OLC262114 OUY262113:OUY262114 PEU262113:PEU262114 POQ262113:POQ262114 PYM262113:PYM262114 QII262113:QII262114 QSE262113:QSE262114 RCA262113:RCA262114 RLW262113:RLW262114 RVS262113:RVS262114 SFO262113:SFO262114 SPK262113:SPK262114 SZG262113:SZG262114 TJC262113:TJC262114 TSY262113:TSY262114 UCU262113:UCU262114 UMQ262113:UMQ262114 UWM262113:UWM262114 VGI262113:VGI262114 VQE262113:VQE262114 WAA262113:WAA262114 WJW262113:WJW262114 WTS262113:WTS262114 B327649:B327650 HG327649:HG327650 RC327649:RC327650 AAY327649:AAY327650 AKU327649:AKU327650 AUQ327649:AUQ327650 BEM327649:BEM327650 BOI327649:BOI327650 BYE327649:BYE327650 CIA327649:CIA327650 CRW327649:CRW327650 DBS327649:DBS327650 DLO327649:DLO327650 DVK327649:DVK327650 EFG327649:EFG327650 EPC327649:EPC327650 EYY327649:EYY327650 FIU327649:FIU327650 FSQ327649:FSQ327650 GCM327649:GCM327650 GMI327649:GMI327650 GWE327649:GWE327650 HGA327649:HGA327650 HPW327649:HPW327650 HZS327649:HZS327650 IJO327649:IJO327650 ITK327649:ITK327650 JDG327649:JDG327650 JNC327649:JNC327650 JWY327649:JWY327650 KGU327649:KGU327650 KQQ327649:KQQ327650 LAM327649:LAM327650 LKI327649:LKI327650 LUE327649:LUE327650 MEA327649:MEA327650 MNW327649:MNW327650 MXS327649:MXS327650 NHO327649:NHO327650 NRK327649:NRK327650 OBG327649:OBG327650 OLC327649:OLC327650 OUY327649:OUY327650 PEU327649:PEU327650 POQ327649:POQ327650 PYM327649:PYM327650 QII327649:QII327650 QSE327649:QSE327650 RCA327649:RCA327650 RLW327649:RLW327650 RVS327649:RVS327650 SFO327649:SFO327650 SPK327649:SPK327650 SZG327649:SZG327650 TJC327649:TJC327650 TSY327649:TSY327650 UCU327649:UCU327650 UMQ327649:UMQ327650 UWM327649:UWM327650 VGI327649:VGI327650 VQE327649:VQE327650 WAA327649:WAA327650 WJW327649:WJW327650 WTS327649:WTS327650 B393185:B393186 HG393185:HG393186 RC393185:RC393186 AAY393185:AAY393186 AKU393185:AKU393186 AUQ393185:AUQ393186 BEM393185:BEM393186 BOI393185:BOI393186 BYE393185:BYE393186 CIA393185:CIA393186 CRW393185:CRW393186 DBS393185:DBS393186 DLO393185:DLO393186 DVK393185:DVK393186 EFG393185:EFG393186 EPC393185:EPC393186 EYY393185:EYY393186 FIU393185:FIU393186 FSQ393185:FSQ393186 GCM393185:GCM393186 GMI393185:GMI393186 GWE393185:GWE393186 HGA393185:HGA393186 HPW393185:HPW393186 HZS393185:HZS393186 IJO393185:IJO393186 ITK393185:ITK393186 JDG393185:JDG393186 JNC393185:JNC393186 JWY393185:JWY393186 KGU393185:KGU393186 KQQ393185:KQQ393186 LAM393185:LAM393186 LKI393185:LKI393186 LUE393185:LUE393186 MEA393185:MEA393186 MNW393185:MNW393186 MXS393185:MXS393186 NHO393185:NHO393186 NRK393185:NRK393186 OBG393185:OBG393186 OLC393185:OLC393186 OUY393185:OUY393186 PEU393185:PEU393186 POQ393185:POQ393186 PYM393185:PYM393186 QII393185:QII393186 QSE393185:QSE393186 RCA393185:RCA393186 RLW393185:RLW393186 RVS393185:RVS393186 SFO393185:SFO393186 SPK393185:SPK393186 SZG393185:SZG393186 TJC393185:TJC393186 TSY393185:TSY393186 UCU393185:UCU393186 UMQ393185:UMQ393186 UWM393185:UWM393186 VGI393185:VGI393186 VQE393185:VQE393186 WAA393185:WAA393186 WJW393185:WJW393186 WTS393185:WTS393186 B458721:B458722 HG458721:HG458722 RC458721:RC458722 AAY458721:AAY458722 AKU458721:AKU458722 AUQ458721:AUQ458722 BEM458721:BEM458722 BOI458721:BOI458722 BYE458721:BYE458722 CIA458721:CIA458722 CRW458721:CRW458722 DBS458721:DBS458722 DLO458721:DLO458722 DVK458721:DVK458722 EFG458721:EFG458722 EPC458721:EPC458722 EYY458721:EYY458722 FIU458721:FIU458722 FSQ458721:FSQ458722 GCM458721:GCM458722 GMI458721:GMI458722 GWE458721:GWE458722 HGA458721:HGA458722 HPW458721:HPW458722 HZS458721:HZS458722 IJO458721:IJO458722 ITK458721:ITK458722 JDG458721:JDG458722 JNC458721:JNC458722 JWY458721:JWY458722 KGU458721:KGU458722 KQQ458721:KQQ458722 LAM458721:LAM458722 LKI458721:LKI458722 LUE458721:LUE458722 MEA458721:MEA458722 MNW458721:MNW458722 MXS458721:MXS458722 NHO458721:NHO458722 NRK458721:NRK458722 OBG458721:OBG458722 OLC458721:OLC458722 OUY458721:OUY458722 PEU458721:PEU458722 POQ458721:POQ458722 PYM458721:PYM458722 QII458721:QII458722 QSE458721:QSE458722 RCA458721:RCA458722 RLW458721:RLW458722 RVS458721:RVS458722 SFO458721:SFO458722 SPK458721:SPK458722 SZG458721:SZG458722 TJC458721:TJC458722 TSY458721:TSY458722 UCU458721:UCU458722 UMQ458721:UMQ458722 UWM458721:UWM458722 VGI458721:VGI458722 VQE458721:VQE458722 WAA458721:WAA458722 WJW458721:WJW458722 WTS458721:WTS458722 B524257:B524258 HG524257:HG524258 RC524257:RC524258 AAY524257:AAY524258 AKU524257:AKU524258 AUQ524257:AUQ524258 BEM524257:BEM524258 BOI524257:BOI524258 BYE524257:BYE524258 CIA524257:CIA524258 CRW524257:CRW524258 DBS524257:DBS524258 DLO524257:DLO524258 DVK524257:DVK524258 EFG524257:EFG524258 EPC524257:EPC524258 EYY524257:EYY524258 FIU524257:FIU524258 FSQ524257:FSQ524258 GCM524257:GCM524258 GMI524257:GMI524258 GWE524257:GWE524258 HGA524257:HGA524258 HPW524257:HPW524258 HZS524257:HZS524258 IJO524257:IJO524258 ITK524257:ITK524258 JDG524257:JDG524258 JNC524257:JNC524258 JWY524257:JWY524258 KGU524257:KGU524258 KQQ524257:KQQ524258 LAM524257:LAM524258 LKI524257:LKI524258 LUE524257:LUE524258 MEA524257:MEA524258 MNW524257:MNW524258 MXS524257:MXS524258 NHO524257:NHO524258 NRK524257:NRK524258 OBG524257:OBG524258 OLC524257:OLC524258 OUY524257:OUY524258 PEU524257:PEU524258 POQ524257:POQ524258 PYM524257:PYM524258 QII524257:QII524258 QSE524257:QSE524258 RCA524257:RCA524258 RLW524257:RLW524258 RVS524257:RVS524258 SFO524257:SFO524258 SPK524257:SPK524258 SZG524257:SZG524258 TJC524257:TJC524258 TSY524257:TSY524258 UCU524257:UCU524258 UMQ524257:UMQ524258 UWM524257:UWM524258 VGI524257:VGI524258 VQE524257:VQE524258 WAA524257:WAA524258 WJW524257:WJW524258 WTS524257:WTS524258 B589793:B589794 HG589793:HG589794 RC589793:RC589794 AAY589793:AAY589794 AKU589793:AKU589794 AUQ589793:AUQ589794 BEM589793:BEM589794 BOI589793:BOI589794 BYE589793:BYE589794 CIA589793:CIA589794 CRW589793:CRW589794 DBS589793:DBS589794 DLO589793:DLO589794 DVK589793:DVK589794 EFG589793:EFG589794 EPC589793:EPC589794 EYY589793:EYY589794 FIU589793:FIU589794 FSQ589793:FSQ589794 GCM589793:GCM589794 GMI589793:GMI589794 GWE589793:GWE589794 HGA589793:HGA589794 HPW589793:HPW589794 HZS589793:HZS589794 IJO589793:IJO589794 ITK589793:ITK589794 JDG589793:JDG589794 JNC589793:JNC589794 JWY589793:JWY589794 KGU589793:KGU589794 KQQ589793:KQQ589794 LAM589793:LAM589794 LKI589793:LKI589794 LUE589793:LUE589794 MEA589793:MEA589794 MNW589793:MNW589794 MXS589793:MXS589794 NHO589793:NHO589794 NRK589793:NRK589794 OBG589793:OBG589794 OLC589793:OLC589794 OUY589793:OUY589794 PEU589793:PEU589794 POQ589793:POQ589794 PYM589793:PYM589794 QII589793:QII589794 QSE589793:QSE589794 RCA589793:RCA589794 RLW589793:RLW589794 RVS589793:RVS589794 SFO589793:SFO589794 SPK589793:SPK589794 SZG589793:SZG589794 TJC589793:TJC589794 TSY589793:TSY589794 UCU589793:UCU589794 UMQ589793:UMQ589794 UWM589793:UWM589794 VGI589793:VGI589794 VQE589793:VQE589794 WAA589793:WAA589794 WJW589793:WJW589794 WTS589793:WTS589794 B655329:B655330 HG655329:HG655330 RC655329:RC655330 AAY655329:AAY655330 AKU655329:AKU655330 AUQ655329:AUQ655330 BEM655329:BEM655330 BOI655329:BOI655330 BYE655329:BYE655330 CIA655329:CIA655330 CRW655329:CRW655330 DBS655329:DBS655330 DLO655329:DLO655330 DVK655329:DVK655330 EFG655329:EFG655330 EPC655329:EPC655330 EYY655329:EYY655330 FIU655329:FIU655330 FSQ655329:FSQ655330 GCM655329:GCM655330 GMI655329:GMI655330 GWE655329:GWE655330 HGA655329:HGA655330 HPW655329:HPW655330 HZS655329:HZS655330 IJO655329:IJO655330 ITK655329:ITK655330 JDG655329:JDG655330 JNC655329:JNC655330 JWY655329:JWY655330 KGU655329:KGU655330 KQQ655329:KQQ655330 LAM655329:LAM655330 LKI655329:LKI655330 LUE655329:LUE655330 MEA655329:MEA655330 MNW655329:MNW655330 MXS655329:MXS655330 NHO655329:NHO655330 NRK655329:NRK655330 OBG655329:OBG655330 OLC655329:OLC655330 OUY655329:OUY655330 PEU655329:PEU655330 POQ655329:POQ655330 PYM655329:PYM655330 QII655329:QII655330 QSE655329:QSE655330 RCA655329:RCA655330 RLW655329:RLW655330 RVS655329:RVS655330 SFO655329:SFO655330 SPK655329:SPK655330 SZG655329:SZG655330 TJC655329:TJC655330 TSY655329:TSY655330 UCU655329:UCU655330 UMQ655329:UMQ655330 UWM655329:UWM655330 VGI655329:VGI655330 VQE655329:VQE655330 WAA655329:WAA655330 WJW655329:WJW655330 WTS655329:WTS655330 B720865:B720866 HG720865:HG720866 RC720865:RC720866 AAY720865:AAY720866 AKU720865:AKU720866 AUQ720865:AUQ720866 BEM720865:BEM720866 BOI720865:BOI720866 BYE720865:BYE720866 CIA720865:CIA720866 CRW720865:CRW720866 DBS720865:DBS720866 DLO720865:DLO720866 DVK720865:DVK720866 EFG720865:EFG720866 EPC720865:EPC720866 EYY720865:EYY720866 FIU720865:FIU720866 FSQ720865:FSQ720866 GCM720865:GCM720866 GMI720865:GMI720866 GWE720865:GWE720866 HGA720865:HGA720866 HPW720865:HPW720866 HZS720865:HZS720866 IJO720865:IJO720866 ITK720865:ITK720866 JDG720865:JDG720866 JNC720865:JNC720866 JWY720865:JWY720866 KGU720865:KGU720866 KQQ720865:KQQ720866 LAM720865:LAM720866 LKI720865:LKI720866 LUE720865:LUE720866 MEA720865:MEA720866 MNW720865:MNW720866 MXS720865:MXS720866 NHO720865:NHO720866 NRK720865:NRK720866 OBG720865:OBG720866 OLC720865:OLC720866 OUY720865:OUY720866 PEU720865:PEU720866 POQ720865:POQ720866 PYM720865:PYM720866 QII720865:QII720866 QSE720865:QSE720866 RCA720865:RCA720866 RLW720865:RLW720866 RVS720865:RVS720866 SFO720865:SFO720866 SPK720865:SPK720866 SZG720865:SZG720866 TJC720865:TJC720866 TSY720865:TSY720866 UCU720865:UCU720866 UMQ720865:UMQ720866 UWM720865:UWM720866 VGI720865:VGI720866 VQE720865:VQE720866 WAA720865:WAA720866 WJW720865:WJW720866 WTS720865:WTS720866 B786401:B786402 HG786401:HG786402 RC786401:RC786402 AAY786401:AAY786402 AKU786401:AKU786402 AUQ786401:AUQ786402 BEM786401:BEM786402 BOI786401:BOI786402 BYE786401:BYE786402 CIA786401:CIA786402 CRW786401:CRW786402 DBS786401:DBS786402 DLO786401:DLO786402 DVK786401:DVK786402 EFG786401:EFG786402 EPC786401:EPC786402 EYY786401:EYY786402 FIU786401:FIU786402 FSQ786401:FSQ786402 GCM786401:GCM786402 GMI786401:GMI786402 GWE786401:GWE786402 HGA786401:HGA786402 HPW786401:HPW786402 HZS786401:HZS786402 IJO786401:IJO786402 ITK786401:ITK786402 JDG786401:JDG786402 JNC786401:JNC786402 JWY786401:JWY786402 KGU786401:KGU786402 KQQ786401:KQQ786402 LAM786401:LAM786402 LKI786401:LKI786402 LUE786401:LUE786402 MEA786401:MEA786402 MNW786401:MNW786402 MXS786401:MXS786402 NHO786401:NHO786402 NRK786401:NRK786402 OBG786401:OBG786402 OLC786401:OLC786402 OUY786401:OUY786402 PEU786401:PEU786402 POQ786401:POQ786402 PYM786401:PYM786402 QII786401:QII786402 QSE786401:QSE786402 RCA786401:RCA786402 RLW786401:RLW786402 RVS786401:RVS786402 SFO786401:SFO786402 SPK786401:SPK786402 SZG786401:SZG786402 TJC786401:TJC786402 TSY786401:TSY786402 UCU786401:UCU786402 UMQ786401:UMQ786402 UWM786401:UWM786402 VGI786401:VGI786402 VQE786401:VQE786402 WAA786401:WAA786402 WJW786401:WJW786402 WTS786401:WTS786402 B851937:B851938 HG851937:HG851938 RC851937:RC851938 AAY851937:AAY851938 AKU851937:AKU851938 AUQ851937:AUQ851938 BEM851937:BEM851938 BOI851937:BOI851938 BYE851937:BYE851938 CIA851937:CIA851938 CRW851937:CRW851938 DBS851937:DBS851938 DLO851937:DLO851938 DVK851937:DVK851938 EFG851937:EFG851938 EPC851937:EPC851938 EYY851937:EYY851938 FIU851937:FIU851938 FSQ851937:FSQ851938 GCM851937:GCM851938 GMI851937:GMI851938 GWE851937:GWE851938 HGA851937:HGA851938 HPW851937:HPW851938 HZS851937:HZS851938 IJO851937:IJO851938 ITK851937:ITK851938 JDG851937:JDG851938 JNC851937:JNC851938 JWY851937:JWY851938 KGU851937:KGU851938 KQQ851937:KQQ851938 LAM851937:LAM851938 LKI851937:LKI851938 LUE851937:LUE851938 MEA851937:MEA851938 MNW851937:MNW851938 MXS851937:MXS851938 NHO851937:NHO851938 NRK851937:NRK851938 OBG851937:OBG851938 OLC851937:OLC851938 OUY851937:OUY851938 PEU851937:PEU851938 POQ851937:POQ851938 PYM851937:PYM851938 QII851937:QII851938 QSE851937:QSE851938 RCA851937:RCA851938 RLW851937:RLW851938 RVS851937:RVS851938 SFO851937:SFO851938 SPK851937:SPK851938 SZG851937:SZG851938 TJC851937:TJC851938 TSY851937:TSY851938 UCU851937:UCU851938 UMQ851937:UMQ851938 UWM851937:UWM851938 VGI851937:VGI851938 VQE851937:VQE851938 WAA851937:WAA851938 WJW851937:WJW851938 WTS851937:WTS851938 B917473:B917474 HG917473:HG917474 RC917473:RC917474 AAY917473:AAY917474 AKU917473:AKU917474 AUQ917473:AUQ917474 BEM917473:BEM917474 BOI917473:BOI917474 BYE917473:BYE917474 CIA917473:CIA917474 CRW917473:CRW917474 DBS917473:DBS917474 DLO917473:DLO917474 DVK917473:DVK917474 EFG917473:EFG917474 EPC917473:EPC917474 EYY917473:EYY917474 FIU917473:FIU917474 FSQ917473:FSQ917474 GCM917473:GCM917474 GMI917473:GMI917474 GWE917473:GWE917474 HGA917473:HGA917474 HPW917473:HPW917474 HZS917473:HZS917474 IJO917473:IJO917474 ITK917473:ITK917474 JDG917473:JDG917474 JNC917473:JNC917474 JWY917473:JWY917474 KGU917473:KGU917474 KQQ917473:KQQ917474 LAM917473:LAM917474 LKI917473:LKI917474 LUE917473:LUE917474 MEA917473:MEA917474 MNW917473:MNW917474 MXS917473:MXS917474 NHO917473:NHO917474 NRK917473:NRK917474 OBG917473:OBG917474 OLC917473:OLC917474 OUY917473:OUY917474 PEU917473:PEU917474 POQ917473:POQ917474 PYM917473:PYM917474 QII917473:QII917474 QSE917473:QSE917474 RCA917473:RCA917474 RLW917473:RLW917474 RVS917473:RVS917474 SFO917473:SFO917474 SPK917473:SPK917474 SZG917473:SZG917474 TJC917473:TJC917474 TSY917473:TSY917474 UCU917473:UCU917474 UMQ917473:UMQ917474 UWM917473:UWM917474 VGI917473:VGI917474 VQE917473:VQE917474 WAA917473:WAA917474 WJW917473:WJW917474 WTS917473:WTS917474 B983009:B983010 HG983009:HG983010 RC983009:RC983010 AAY983009:AAY983010 AKU983009:AKU983010 AUQ983009:AUQ983010 BEM983009:BEM983010 BOI983009:BOI983010 BYE983009:BYE983010 CIA983009:CIA983010 CRW983009:CRW983010 DBS983009:DBS983010 DLO983009:DLO983010 DVK983009:DVK983010 EFG983009:EFG983010 EPC983009:EPC983010 EYY983009:EYY983010 FIU983009:FIU983010 FSQ983009:FSQ983010 GCM983009:GCM983010 GMI983009:GMI983010 GWE983009:GWE983010 HGA983009:HGA983010 HPW983009:HPW983010 HZS983009:HZS983010 IJO983009:IJO983010 ITK983009:ITK983010 JDG983009:JDG983010 JNC983009:JNC983010 JWY983009:JWY983010 KGU983009:KGU983010 KQQ983009:KQQ983010 LAM983009:LAM983010 LKI983009:LKI983010 LUE983009:LUE983010 MEA983009:MEA983010 MNW983009:MNW983010 MXS983009:MXS983010 NHO983009:NHO983010 NRK983009:NRK983010 OBG983009:OBG983010 OLC983009:OLC983010 OUY983009:OUY983010 PEU983009:PEU983010 POQ983009:POQ983010 PYM983009:PYM983010 QII983009:QII983010 QSE983009:QSE983010 RCA983009:RCA983010 RLW983009:RLW983010 RVS983009:RVS983010 SFO983009:SFO983010 SPK983009:SPK983010 SZG983009:SZG983010 TJC983009:TJC983010 TSY983009:TSY983010 UCU983009:UCU983010 UMQ983009:UMQ983010 UWM983009:UWM983010 VGI983009:VGI983010 VQE983009:VQE983010 WAA983009:WAA983010 WJW983009:WJW983010 WTS983009:WTS983010 B28:B29 HG28:HG29 RC28:RC29 AAY28:AAY29 AKU28:AKU29 AUQ28:AUQ29 BEM28:BEM29 BOI28:BOI29 BYE28:BYE29 CIA28:CIA29 CRW28:CRW29 DBS28:DBS29 DLO28:DLO29 DVK28:DVK29 EFG28:EFG29 EPC28:EPC29 EYY28:EYY29 FIU28:FIU29 FSQ28:FSQ29 GCM28:GCM29 GMI28:GMI29 GWE28:GWE29 HGA28:HGA29 HPW28:HPW29 HZS28:HZS29 IJO28:IJO29 ITK28:ITK29 JDG28:JDG29 JNC28:JNC29 JWY28:JWY29 KGU28:KGU29 KQQ28:KQQ29 LAM28:LAM29 LKI28:LKI29 LUE28:LUE29 MEA28:MEA29 MNW28:MNW29 MXS28:MXS29 NHO28:NHO29 NRK28:NRK29 OBG28:OBG29 OLC28:OLC29 OUY28:OUY29 PEU28:PEU29 POQ28:POQ29 PYM28:PYM29 QII28:QII29 QSE28:QSE29 RCA28:RCA29 RLW28:RLW29 RVS28:RVS29 SFO28:SFO29 SPK28:SPK29 SZG28:SZG29 TJC28:TJC29 TSY28:TSY29 UCU28:UCU29 UMQ28:UMQ29 UWM28:UWM29 VGI28:VGI29 VQE28:VQE29 WAA28:WAA29 WJW28:WJW29 WTS28:WTS29 B65501:B65502 HG65501:HG65502 RC65501:RC65502 AAY65501:AAY65502 AKU65501:AKU65502 AUQ65501:AUQ65502 BEM65501:BEM65502 BOI65501:BOI65502 BYE65501:BYE65502 CIA65501:CIA65502 CRW65501:CRW65502 DBS65501:DBS65502 DLO65501:DLO65502 DVK65501:DVK65502 EFG65501:EFG65502 EPC65501:EPC65502 EYY65501:EYY65502 FIU65501:FIU65502 FSQ65501:FSQ65502 GCM65501:GCM65502 GMI65501:GMI65502 GWE65501:GWE65502 HGA65501:HGA65502 HPW65501:HPW65502 HZS65501:HZS65502 IJO65501:IJO65502 ITK65501:ITK65502 JDG65501:JDG65502 JNC65501:JNC65502 JWY65501:JWY65502 KGU65501:KGU65502 KQQ65501:KQQ65502 LAM65501:LAM65502 LKI65501:LKI65502 LUE65501:LUE65502 MEA65501:MEA65502 MNW65501:MNW65502 MXS65501:MXS65502 NHO65501:NHO65502 NRK65501:NRK65502 OBG65501:OBG65502 OLC65501:OLC65502 OUY65501:OUY65502 PEU65501:PEU65502 POQ65501:POQ65502 PYM65501:PYM65502 QII65501:QII65502 QSE65501:QSE65502 RCA65501:RCA65502 RLW65501:RLW65502 RVS65501:RVS65502 SFO65501:SFO65502 SPK65501:SPK65502 SZG65501:SZG65502 TJC65501:TJC65502 TSY65501:TSY65502 UCU65501:UCU65502 UMQ65501:UMQ65502 UWM65501:UWM65502 VGI65501:VGI65502 VQE65501:VQE65502 WAA65501:WAA65502 WJW65501:WJW65502 WTS65501:WTS65502 B131037:B131038 HG131037:HG131038 RC131037:RC131038 AAY131037:AAY131038 AKU131037:AKU131038 AUQ131037:AUQ131038 BEM131037:BEM131038 BOI131037:BOI131038 BYE131037:BYE131038 CIA131037:CIA131038 CRW131037:CRW131038 DBS131037:DBS131038 DLO131037:DLO131038 DVK131037:DVK131038 EFG131037:EFG131038 EPC131037:EPC131038 EYY131037:EYY131038 FIU131037:FIU131038 FSQ131037:FSQ131038 GCM131037:GCM131038 GMI131037:GMI131038 GWE131037:GWE131038 HGA131037:HGA131038 HPW131037:HPW131038 HZS131037:HZS131038 IJO131037:IJO131038 ITK131037:ITK131038 JDG131037:JDG131038 JNC131037:JNC131038 JWY131037:JWY131038 KGU131037:KGU131038 KQQ131037:KQQ131038 LAM131037:LAM131038 LKI131037:LKI131038 LUE131037:LUE131038 MEA131037:MEA131038 MNW131037:MNW131038 MXS131037:MXS131038 NHO131037:NHO131038 NRK131037:NRK131038 OBG131037:OBG131038 OLC131037:OLC131038 OUY131037:OUY131038 PEU131037:PEU131038 POQ131037:POQ131038 PYM131037:PYM131038 QII131037:QII131038 QSE131037:QSE131038 RCA131037:RCA131038 RLW131037:RLW131038 RVS131037:RVS131038 SFO131037:SFO131038 SPK131037:SPK131038 SZG131037:SZG131038 TJC131037:TJC131038 TSY131037:TSY131038 UCU131037:UCU131038 UMQ131037:UMQ131038 UWM131037:UWM131038 VGI131037:VGI131038 VQE131037:VQE131038 WAA131037:WAA131038 WJW131037:WJW131038 WTS131037:WTS131038 B196573:B196574 HG196573:HG196574 RC196573:RC196574 AAY196573:AAY196574 AKU196573:AKU196574 AUQ196573:AUQ196574 BEM196573:BEM196574 BOI196573:BOI196574 BYE196573:BYE196574 CIA196573:CIA196574 CRW196573:CRW196574 DBS196573:DBS196574 DLO196573:DLO196574 DVK196573:DVK196574 EFG196573:EFG196574 EPC196573:EPC196574 EYY196573:EYY196574 FIU196573:FIU196574 FSQ196573:FSQ196574 GCM196573:GCM196574 GMI196573:GMI196574 GWE196573:GWE196574 HGA196573:HGA196574 HPW196573:HPW196574 HZS196573:HZS196574 IJO196573:IJO196574 ITK196573:ITK196574 JDG196573:JDG196574 JNC196573:JNC196574 JWY196573:JWY196574 KGU196573:KGU196574 KQQ196573:KQQ196574 LAM196573:LAM196574 LKI196573:LKI196574 LUE196573:LUE196574 MEA196573:MEA196574 MNW196573:MNW196574 MXS196573:MXS196574 NHO196573:NHO196574 NRK196573:NRK196574 OBG196573:OBG196574 OLC196573:OLC196574 OUY196573:OUY196574 PEU196573:PEU196574 POQ196573:POQ196574 PYM196573:PYM196574 QII196573:QII196574 QSE196573:QSE196574 RCA196573:RCA196574 RLW196573:RLW196574 RVS196573:RVS196574 SFO196573:SFO196574 SPK196573:SPK196574 SZG196573:SZG196574 TJC196573:TJC196574 TSY196573:TSY196574 UCU196573:UCU196574 UMQ196573:UMQ196574 UWM196573:UWM196574 VGI196573:VGI196574 VQE196573:VQE196574 WAA196573:WAA196574 WJW196573:WJW196574 WTS196573:WTS196574 B262109:B262110 HG262109:HG262110 RC262109:RC262110 AAY262109:AAY262110 AKU262109:AKU262110 AUQ262109:AUQ262110 BEM262109:BEM262110 BOI262109:BOI262110 BYE262109:BYE262110 CIA262109:CIA262110 CRW262109:CRW262110 DBS262109:DBS262110 DLO262109:DLO262110 DVK262109:DVK262110 EFG262109:EFG262110 EPC262109:EPC262110 EYY262109:EYY262110 FIU262109:FIU262110 FSQ262109:FSQ262110 GCM262109:GCM262110 GMI262109:GMI262110 GWE262109:GWE262110 HGA262109:HGA262110 HPW262109:HPW262110 HZS262109:HZS262110 IJO262109:IJO262110 ITK262109:ITK262110 JDG262109:JDG262110 JNC262109:JNC262110 JWY262109:JWY262110 KGU262109:KGU262110 KQQ262109:KQQ262110 LAM262109:LAM262110 LKI262109:LKI262110 LUE262109:LUE262110 MEA262109:MEA262110 MNW262109:MNW262110 MXS262109:MXS262110 NHO262109:NHO262110 NRK262109:NRK262110 OBG262109:OBG262110 OLC262109:OLC262110 OUY262109:OUY262110 PEU262109:PEU262110 POQ262109:POQ262110 PYM262109:PYM262110 QII262109:QII262110 QSE262109:QSE262110 RCA262109:RCA262110 RLW262109:RLW262110 RVS262109:RVS262110 SFO262109:SFO262110 SPK262109:SPK262110 SZG262109:SZG262110 TJC262109:TJC262110 TSY262109:TSY262110 UCU262109:UCU262110 UMQ262109:UMQ262110 UWM262109:UWM262110 VGI262109:VGI262110 VQE262109:VQE262110 WAA262109:WAA262110 WJW262109:WJW262110 WTS262109:WTS262110 B327645:B327646 HG327645:HG327646 RC327645:RC327646 AAY327645:AAY327646 AKU327645:AKU327646 AUQ327645:AUQ327646 BEM327645:BEM327646 BOI327645:BOI327646 BYE327645:BYE327646 CIA327645:CIA327646 CRW327645:CRW327646 DBS327645:DBS327646 DLO327645:DLO327646 DVK327645:DVK327646 EFG327645:EFG327646 EPC327645:EPC327646 EYY327645:EYY327646 FIU327645:FIU327646 FSQ327645:FSQ327646 GCM327645:GCM327646 GMI327645:GMI327646 GWE327645:GWE327646 HGA327645:HGA327646 HPW327645:HPW327646 HZS327645:HZS327646 IJO327645:IJO327646 ITK327645:ITK327646 JDG327645:JDG327646 JNC327645:JNC327646 JWY327645:JWY327646 KGU327645:KGU327646 KQQ327645:KQQ327646 LAM327645:LAM327646 LKI327645:LKI327646 LUE327645:LUE327646 MEA327645:MEA327646 MNW327645:MNW327646 MXS327645:MXS327646 NHO327645:NHO327646 NRK327645:NRK327646 OBG327645:OBG327646 OLC327645:OLC327646 OUY327645:OUY327646 PEU327645:PEU327646 POQ327645:POQ327646 PYM327645:PYM327646 QII327645:QII327646 QSE327645:QSE327646 RCA327645:RCA327646 RLW327645:RLW327646 RVS327645:RVS327646 SFO327645:SFO327646 SPK327645:SPK327646 SZG327645:SZG327646 TJC327645:TJC327646 TSY327645:TSY327646 UCU327645:UCU327646 UMQ327645:UMQ327646 UWM327645:UWM327646 VGI327645:VGI327646 VQE327645:VQE327646 WAA327645:WAA327646 WJW327645:WJW327646 WTS327645:WTS327646 B393181:B393182 HG393181:HG393182 RC393181:RC393182 AAY393181:AAY393182 AKU393181:AKU393182 AUQ393181:AUQ393182 BEM393181:BEM393182 BOI393181:BOI393182 BYE393181:BYE393182 CIA393181:CIA393182 CRW393181:CRW393182 DBS393181:DBS393182 DLO393181:DLO393182 DVK393181:DVK393182 EFG393181:EFG393182 EPC393181:EPC393182 EYY393181:EYY393182 FIU393181:FIU393182 FSQ393181:FSQ393182 GCM393181:GCM393182 GMI393181:GMI393182 GWE393181:GWE393182 HGA393181:HGA393182 HPW393181:HPW393182 HZS393181:HZS393182 IJO393181:IJO393182 ITK393181:ITK393182 JDG393181:JDG393182 JNC393181:JNC393182 JWY393181:JWY393182 KGU393181:KGU393182 KQQ393181:KQQ393182 LAM393181:LAM393182 LKI393181:LKI393182 LUE393181:LUE393182 MEA393181:MEA393182 MNW393181:MNW393182 MXS393181:MXS393182 NHO393181:NHO393182 NRK393181:NRK393182 OBG393181:OBG393182 OLC393181:OLC393182 OUY393181:OUY393182 PEU393181:PEU393182 POQ393181:POQ393182 PYM393181:PYM393182 QII393181:QII393182 QSE393181:QSE393182 RCA393181:RCA393182 RLW393181:RLW393182 RVS393181:RVS393182 SFO393181:SFO393182 SPK393181:SPK393182 SZG393181:SZG393182 TJC393181:TJC393182 TSY393181:TSY393182 UCU393181:UCU393182 UMQ393181:UMQ393182 UWM393181:UWM393182 VGI393181:VGI393182 VQE393181:VQE393182 WAA393181:WAA393182 WJW393181:WJW393182 WTS393181:WTS393182 B458717:B458718 HG458717:HG458718 RC458717:RC458718 AAY458717:AAY458718 AKU458717:AKU458718 AUQ458717:AUQ458718 BEM458717:BEM458718 BOI458717:BOI458718 BYE458717:BYE458718 CIA458717:CIA458718 CRW458717:CRW458718 DBS458717:DBS458718 DLO458717:DLO458718 DVK458717:DVK458718 EFG458717:EFG458718 EPC458717:EPC458718 EYY458717:EYY458718 FIU458717:FIU458718 FSQ458717:FSQ458718 GCM458717:GCM458718 GMI458717:GMI458718 GWE458717:GWE458718 HGA458717:HGA458718 HPW458717:HPW458718 HZS458717:HZS458718 IJO458717:IJO458718 ITK458717:ITK458718 JDG458717:JDG458718 JNC458717:JNC458718 JWY458717:JWY458718 KGU458717:KGU458718 KQQ458717:KQQ458718 LAM458717:LAM458718 LKI458717:LKI458718 LUE458717:LUE458718 MEA458717:MEA458718 MNW458717:MNW458718 MXS458717:MXS458718 NHO458717:NHO458718 NRK458717:NRK458718 OBG458717:OBG458718 OLC458717:OLC458718 OUY458717:OUY458718 PEU458717:PEU458718 POQ458717:POQ458718 PYM458717:PYM458718 QII458717:QII458718 QSE458717:QSE458718 RCA458717:RCA458718 RLW458717:RLW458718 RVS458717:RVS458718 SFO458717:SFO458718 SPK458717:SPK458718 SZG458717:SZG458718 TJC458717:TJC458718 TSY458717:TSY458718 UCU458717:UCU458718 UMQ458717:UMQ458718 UWM458717:UWM458718 VGI458717:VGI458718 VQE458717:VQE458718 WAA458717:WAA458718 WJW458717:WJW458718 WTS458717:WTS458718 B524253:B524254 HG524253:HG524254 RC524253:RC524254 AAY524253:AAY524254 AKU524253:AKU524254 AUQ524253:AUQ524254 BEM524253:BEM524254 BOI524253:BOI524254 BYE524253:BYE524254 CIA524253:CIA524254 CRW524253:CRW524254 DBS524253:DBS524254 DLO524253:DLO524254 DVK524253:DVK524254 EFG524253:EFG524254 EPC524253:EPC524254 EYY524253:EYY524254 FIU524253:FIU524254 FSQ524253:FSQ524254 GCM524253:GCM524254 GMI524253:GMI524254 GWE524253:GWE524254 HGA524253:HGA524254 HPW524253:HPW524254 HZS524253:HZS524254 IJO524253:IJO524254 ITK524253:ITK524254 JDG524253:JDG524254 JNC524253:JNC524254 JWY524253:JWY524254 KGU524253:KGU524254 KQQ524253:KQQ524254 LAM524253:LAM524254 LKI524253:LKI524254 LUE524253:LUE524254 MEA524253:MEA524254 MNW524253:MNW524254 MXS524253:MXS524254 NHO524253:NHO524254 NRK524253:NRK524254 OBG524253:OBG524254 OLC524253:OLC524254 OUY524253:OUY524254 PEU524253:PEU524254 POQ524253:POQ524254 PYM524253:PYM524254 QII524253:QII524254 QSE524253:QSE524254 RCA524253:RCA524254 RLW524253:RLW524254 RVS524253:RVS524254 SFO524253:SFO524254 SPK524253:SPK524254 SZG524253:SZG524254 TJC524253:TJC524254 TSY524253:TSY524254 UCU524253:UCU524254 UMQ524253:UMQ524254 UWM524253:UWM524254 VGI524253:VGI524254 VQE524253:VQE524254 WAA524253:WAA524254 WJW524253:WJW524254 WTS524253:WTS524254 B589789:B589790 HG589789:HG589790 RC589789:RC589790 AAY589789:AAY589790 AKU589789:AKU589790 AUQ589789:AUQ589790 BEM589789:BEM589790 BOI589789:BOI589790 BYE589789:BYE589790 CIA589789:CIA589790 CRW589789:CRW589790 DBS589789:DBS589790 DLO589789:DLO589790 DVK589789:DVK589790 EFG589789:EFG589790 EPC589789:EPC589790 EYY589789:EYY589790 FIU589789:FIU589790 FSQ589789:FSQ589790 GCM589789:GCM589790 GMI589789:GMI589790 GWE589789:GWE589790 HGA589789:HGA589790 HPW589789:HPW589790 HZS589789:HZS589790 IJO589789:IJO589790 ITK589789:ITK589790 JDG589789:JDG589790 JNC589789:JNC589790 JWY589789:JWY589790 KGU589789:KGU589790 KQQ589789:KQQ589790 LAM589789:LAM589790 LKI589789:LKI589790 LUE589789:LUE589790 MEA589789:MEA589790 MNW589789:MNW589790 MXS589789:MXS589790 NHO589789:NHO589790 NRK589789:NRK589790 OBG589789:OBG589790 OLC589789:OLC589790 OUY589789:OUY589790 PEU589789:PEU589790 POQ589789:POQ589790 PYM589789:PYM589790 QII589789:QII589790 QSE589789:QSE589790 RCA589789:RCA589790 RLW589789:RLW589790 RVS589789:RVS589790 SFO589789:SFO589790 SPK589789:SPK589790 SZG589789:SZG589790 TJC589789:TJC589790 TSY589789:TSY589790 UCU589789:UCU589790 UMQ589789:UMQ589790 UWM589789:UWM589790 VGI589789:VGI589790 VQE589789:VQE589790 WAA589789:WAA589790 WJW589789:WJW589790 WTS589789:WTS589790 B655325:B655326 HG655325:HG655326 RC655325:RC655326 AAY655325:AAY655326 AKU655325:AKU655326 AUQ655325:AUQ655326 BEM655325:BEM655326 BOI655325:BOI655326 BYE655325:BYE655326 CIA655325:CIA655326 CRW655325:CRW655326 DBS655325:DBS655326 DLO655325:DLO655326 DVK655325:DVK655326 EFG655325:EFG655326 EPC655325:EPC655326 EYY655325:EYY655326 FIU655325:FIU655326 FSQ655325:FSQ655326 GCM655325:GCM655326 GMI655325:GMI655326 GWE655325:GWE655326 HGA655325:HGA655326 HPW655325:HPW655326 HZS655325:HZS655326 IJO655325:IJO655326 ITK655325:ITK655326 JDG655325:JDG655326 JNC655325:JNC655326 JWY655325:JWY655326 KGU655325:KGU655326 KQQ655325:KQQ655326 LAM655325:LAM655326 LKI655325:LKI655326 LUE655325:LUE655326 MEA655325:MEA655326 MNW655325:MNW655326 MXS655325:MXS655326 NHO655325:NHO655326 NRK655325:NRK655326 OBG655325:OBG655326 OLC655325:OLC655326 OUY655325:OUY655326 PEU655325:PEU655326 POQ655325:POQ655326 PYM655325:PYM655326 QII655325:QII655326 QSE655325:QSE655326 RCA655325:RCA655326 RLW655325:RLW655326 RVS655325:RVS655326 SFO655325:SFO655326 SPK655325:SPK655326 SZG655325:SZG655326 TJC655325:TJC655326 TSY655325:TSY655326 UCU655325:UCU655326 UMQ655325:UMQ655326 UWM655325:UWM655326 VGI655325:VGI655326 VQE655325:VQE655326 WAA655325:WAA655326 WJW655325:WJW655326 WTS655325:WTS655326 B720861:B720862 HG720861:HG720862 RC720861:RC720862 AAY720861:AAY720862 AKU720861:AKU720862 AUQ720861:AUQ720862 BEM720861:BEM720862 BOI720861:BOI720862 BYE720861:BYE720862 CIA720861:CIA720862 CRW720861:CRW720862 DBS720861:DBS720862 DLO720861:DLO720862 DVK720861:DVK720862 EFG720861:EFG720862 EPC720861:EPC720862 EYY720861:EYY720862 FIU720861:FIU720862 FSQ720861:FSQ720862 GCM720861:GCM720862 GMI720861:GMI720862 GWE720861:GWE720862 HGA720861:HGA720862 HPW720861:HPW720862 HZS720861:HZS720862 IJO720861:IJO720862 ITK720861:ITK720862 JDG720861:JDG720862 JNC720861:JNC720862 JWY720861:JWY720862 KGU720861:KGU720862 KQQ720861:KQQ720862 LAM720861:LAM720862 LKI720861:LKI720862 LUE720861:LUE720862 MEA720861:MEA720862 MNW720861:MNW720862 MXS720861:MXS720862 NHO720861:NHO720862 NRK720861:NRK720862 OBG720861:OBG720862 OLC720861:OLC720862 OUY720861:OUY720862 PEU720861:PEU720862 POQ720861:POQ720862 PYM720861:PYM720862 QII720861:QII720862 QSE720861:QSE720862 RCA720861:RCA720862 RLW720861:RLW720862 RVS720861:RVS720862 SFO720861:SFO720862 SPK720861:SPK720862 SZG720861:SZG720862 TJC720861:TJC720862 TSY720861:TSY720862 UCU720861:UCU720862 UMQ720861:UMQ720862 UWM720861:UWM720862 VGI720861:VGI720862 VQE720861:VQE720862 WAA720861:WAA720862 WJW720861:WJW720862 WTS720861:WTS720862 B786397:B786398 HG786397:HG786398 RC786397:RC786398 AAY786397:AAY786398 AKU786397:AKU786398 AUQ786397:AUQ786398 BEM786397:BEM786398 BOI786397:BOI786398 BYE786397:BYE786398 CIA786397:CIA786398 CRW786397:CRW786398 DBS786397:DBS786398 DLO786397:DLO786398 DVK786397:DVK786398 EFG786397:EFG786398 EPC786397:EPC786398 EYY786397:EYY786398 FIU786397:FIU786398 FSQ786397:FSQ786398 GCM786397:GCM786398 GMI786397:GMI786398 GWE786397:GWE786398 HGA786397:HGA786398 HPW786397:HPW786398 HZS786397:HZS786398 IJO786397:IJO786398 ITK786397:ITK786398 JDG786397:JDG786398 JNC786397:JNC786398 JWY786397:JWY786398 KGU786397:KGU786398 KQQ786397:KQQ786398 LAM786397:LAM786398 LKI786397:LKI786398 LUE786397:LUE786398 MEA786397:MEA786398 MNW786397:MNW786398 MXS786397:MXS786398 NHO786397:NHO786398 NRK786397:NRK786398 OBG786397:OBG786398 OLC786397:OLC786398 OUY786397:OUY786398 PEU786397:PEU786398 POQ786397:POQ786398 PYM786397:PYM786398 QII786397:QII786398 QSE786397:QSE786398 RCA786397:RCA786398 RLW786397:RLW786398 RVS786397:RVS786398 SFO786397:SFO786398 SPK786397:SPK786398 SZG786397:SZG786398 TJC786397:TJC786398 TSY786397:TSY786398 UCU786397:UCU786398 UMQ786397:UMQ786398 UWM786397:UWM786398 VGI786397:VGI786398 VQE786397:VQE786398 WAA786397:WAA786398 WJW786397:WJW786398 WTS786397:WTS786398 B851933:B851934 HG851933:HG851934 RC851933:RC851934 AAY851933:AAY851934 AKU851933:AKU851934 AUQ851933:AUQ851934 BEM851933:BEM851934 BOI851933:BOI851934 BYE851933:BYE851934 CIA851933:CIA851934 CRW851933:CRW851934 DBS851933:DBS851934 DLO851933:DLO851934 DVK851933:DVK851934 EFG851933:EFG851934 EPC851933:EPC851934 EYY851933:EYY851934 FIU851933:FIU851934 FSQ851933:FSQ851934 GCM851933:GCM851934 GMI851933:GMI851934 GWE851933:GWE851934 HGA851933:HGA851934 HPW851933:HPW851934 HZS851933:HZS851934 IJO851933:IJO851934 ITK851933:ITK851934 JDG851933:JDG851934 JNC851933:JNC851934 JWY851933:JWY851934 KGU851933:KGU851934 KQQ851933:KQQ851934 LAM851933:LAM851934 LKI851933:LKI851934 LUE851933:LUE851934 MEA851933:MEA851934 MNW851933:MNW851934 MXS851933:MXS851934 NHO851933:NHO851934 NRK851933:NRK851934 OBG851933:OBG851934 OLC851933:OLC851934 OUY851933:OUY851934 PEU851933:PEU851934 POQ851933:POQ851934 PYM851933:PYM851934 QII851933:QII851934 QSE851933:QSE851934 RCA851933:RCA851934 RLW851933:RLW851934 RVS851933:RVS851934 SFO851933:SFO851934 SPK851933:SPK851934 SZG851933:SZG851934 TJC851933:TJC851934 TSY851933:TSY851934 UCU851933:UCU851934 UMQ851933:UMQ851934 UWM851933:UWM851934 VGI851933:VGI851934 VQE851933:VQE851934 WAA851933:WAA851934 WJW851933:WJW851934 WTS851933:WTS851934 B917469:B917470 HG917469:HG917470 RC917469:RC917470 AAY917469:AAY917470 AKU917469:AKU917470 AUQ917469:AUQ917470 BEM917469:BEM917470 BOI917469:BOI917470 BYE917469:BYE917470 CIA917469:CIA917470 CRW917469:CRW917470 DBS917469:DBS917470 DLO917469:DLO917470 DVK917469:DVK917470 EFG917469:EFG917470 EPC917469:EPC917470 EYY917469:EYY917470 FIU917469:FIU917470 FSQ917469:FSQ917470 GCM917469:GCM917470 GMI917469:GMI917470 GWE917469:GWE917470 HGA917469:HGA917470 HPW917469:HPW917470 HZS917469:HZS917470 IJO917469:IJO917470 ITK917469:ITK917470 JDG917469:JDG917470 JNC917469:JNC917470 JWY917469:JWY917470 KGU917469:KGU917470 KQQ917469:KQQ917470 LAM917469:LAM917470 LKI917469:LKI917470 LUE917469:LUE917470 MEA917469:MEA917470 MNW917469:MNW917470 MXS917469:MXS917470 NHO917469:NHO917470 NRK917469:NRK917470 OBG917469:OBG917470 OLC917469:OLC917470 OUY917469:OUY917470 PEU917469:PEU917470 POQ917469:POQ917470 PYM917469:PYM917470 QII917469:QII917470 QSE917469:QSE917470 RCA917469:RCA917470 RLW917469:RLW917470 RVS917469:RVS917470 SFO917469:SFO917470 SPK917469:SPK917470 SZG917469:SZG917470 TJC917469:TJC917470 TSY917469:TSY917470 UCU917469:UCU917470 UMQ917469:UMQ917470 UWM917469:UWM917470 VGI917469:VGI917470 VQE917469:VQE917470 WAA917469:WAA917470 WJW917469:WJW917470 WTS917469:WTS917470 B983005:B983006 HG983005:HG983006 RC983005:RC983006 AAY983005:AAY983006 AKU983005:AKU983006 AUQ983005:AUQ983006 BEM983005:BEM983006 BOI983005:BOI983006 BYE983005:BYE983006 CIA983005:CIA983006 CRW983005:CRW983006 DBS983005:DBS983006 DLO983005:DLO983006 DVK983005:DVK983006 EFG983005:EFG983006 EPC983005:EPC983006 EYY983005:EYY983006 FIU983005:FIU983006 FSQ983005:FSQ983006 GCM983005:GCM983006 GMI983005:GMI983006 GWE983005:GWE983006 HGA983005:HGA983006 HPW983005:HPW983006 HZS983005:HZS983006 IJO983005:IJO983006 ITK983005:ITK983006 JDG983005:JDG983006 JNC983005:JNC983006 JWY983005:JWY983006 KGU983005:KGU983006 KQQ983005:KQQ983006 LAM983005:LAM983006 LKI983005:LKI983006 LUE983005:LUE983006 MEA983005:MEA983006 MNW983005:MNW983006 MXS983005:MXS983006 NHO983005:NHO983006 NRK983005:NRK983006 OBG983005:OBG983006 OLC983005:OLC983006 OUY983005:OUY983006 PEU983005:PEU983006 POQ983005:POQ983006 PYM983005:PYM983006 QII983005:QII983006 QSE983005:QSE983006 RCA983005:RCA983006 RLW983005:RLW983006 RVS983005:RVS983006 SFO983005:SFO983006 SPK983005:SPK983006 SZG983005:SZG983006 TJC983005:TJC983006 TSY983005:TSY983006 UCU983005:UCU983006 UMQ983005:UMQ983006 UWM983005:UWM983006 VGI983005:VGI983006 VQE983005:VQE983006 WAA983005:WAA983006 WJW983005:WJW983006 WTS983005:WTS983006" xr:uid="{CC579CC4-332B-412C-ACFB-D0B77BE5A696}">
      <formula1>900</formula1>
      <formula2>0</formula2>
    </dataValidation>
  </dataValidations>
  <printOptions horizontalCentered="1"/>
  <pageMargins left="0.78740157480314965" right="0.39370078740157483" top="0.78740157480314965" bottom="0.78740157480314965" header="0.51181102362204722" footer="0.51181102362204722"/>
  <pageSetup paperSize="9" scale="2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14квВв</vt:lpstr>
      <vt:lpstr>'14квВв'!Область_печати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Арзубова Марина Владимировна</dc:creator>
  <cp:lastModifiedBy>Арзубова Марина Владимировна</cp:lastModifiedBy>
  <dcterms:created xsi:type="dcterms:W3CDTF">2020-11-11T16:11:33Z</dcterms:created>
  <dcterms:modified xsi:type="dcterms:W3CDTF">2021-05-11T13:35:52Z</dcterms:modified>
</cp:coreProperties>
</file>